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20490" windowHeight="712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definedNames>
    <definedName name="_xlnm._FilterDatabase" localSheetId="1" hidden="1">'Mapa final'!$A$11:$BP$54</definedName>
  </definedNames>
  <calcPr calcId="162913"/>
  <pivotCaches>
    <pivotCache cacheId="2" r:id="rId10"/>
  </pivotCaches>
</workbook>
</file>

<file path=xl/calcChain.xml><?xml version="1.0" encoding="utf-8"?>
<calcChain xmlns="http://schemas.openxmlformats.org/spreadsheetml/2006/main">
  <c r="H30" i="1" l="1"/>
  <c r="I30" i="1" s="1"/>
  <c r="AM30" i="1"/>
  <c r="AR30" i="1"/>
  <c r="K31" i="1"/>
  <c r="Q31" i="1" l="1"/>
  <c r="X31" i="1" s="1"/>
  <c r="T31" i="1"/>
  <c r="AM31" i="1"/>
  <c r="AR31" i="1"/>
  <c r="K32" i="1"/>
  <c r="AB31" i="1" l="1"/>
  <c r="AA31" i="1" s="1"/>
  <c r="Z31" i="1"/>
  <c r="Y31" i="1"/>
  <c r="Q32" i="1"/>
  <c r="AB32" i="1" s="1"/>
  <c r="AA32" i="1" s="1"/>
  <c r="T32" i="1"/>
  <c r="AM32" i="1"/>
  <c r="AR32" i="1"/>
  <c r="K33" i="1"/>
  <c r="AC31" i="1" l="1"/>
  <c r="X32" i="1"/>
  <c r="Z32" i="1" s="1"/>
  <c r="Q33" i="1"/>
  <c r="X33" i="1" s="1"/>
  <c r="T33" i="1"/>
  <c r="AM33" i="1"/>
  <c r="AR33" i="1"/>
  <c r="K34" i="1"/>
  <c r="Y32" i="1" l="1"/>
  <c r="AC32" i="1" s="1"/>
  <c r="AB33" i="1"/>
  <c r="AA33" i="1" s="1"/>
  <c r="Z33" i="1"/>
  <c r="Y33" i="1"/>
  <c r="Q34" i="1"/>
  <c r="X34" i="1" s="1"/>
  <c r="T34" i="1"/>
  <c r="AM34" i="1"/>
  <c r="AR34" i="1"/>
  <c r="K35" i="1"/>
  <c r="AB34" i="1" l="1"/>
  <c r="AA34" i="1" s="1"/>
  <c r="AC33" i="1"/>
  <c r="Z34" i="1"/>
  <c r="Y34" i="1"/>
  <c r="Q35" i="1"/>
  <c r="X35" i="1" s="1"/>
  <c r="T35" i="1"/>
  <c r="AM35" i="1"/>
  <c r="AR35" i="1"/>
  <c r="AC34" i="1" l="1"/>
  <c r="Y35" i="1"/>
  <c r="Z35" i="1"/>
  <c r="AB35" i="1"/>
  <c r="AA35" i="1" s="1"/>
  <c r="AM42" i="1"/>
  <c r="AR42" i="1"/>
  <c r="AM43" i="1"/>
  <c r="AR43" i="1"/>
  <c r="AM44" i="1"/>
  <c r="AR44" i="1"/>
  <c r="AM45" i="1"/>
  <c r="AR45" i="1"/>
  <c r="AM46" i="1"/>
  <c r="AR46" i="1"/>
  <c r="AM47" i="1"/>
  <c r="AR47" i="1"/>
  <c r="AM48" i="1"/>
  <c r="AR48" i="1"/>
  <c r="AM49" i="1"/>
  <c r="AR49" i="1"/>
  <c r="AM50" i="1"/>
  <c r="AR50" i="1"/>
  <c r="AM51" i="1"/>
  <c r="AR51" i="1"/>
  <c r="AM52" i="1"/>
  <c r="AR52" i="1"/>
  <c r="AM53" i="1"/>
  <c r="AR53" i="1"/>
  <c r="AM54" i="1"/>
  <c r="AR54" i="1"/>
  <c r="AB41" i="1"/>
  <c r="AA41" i="1" s="1"/>
  <c r="T41" i="1"/>
  <c r="X41" i="1" s="1"/>
  <c r="AB40" i="1"/>
  <c r="AA40" i="1" s="1"/>
  <c r="T40" i="1"/>
  <c r="X40" i="1" s="1"/>
  <c r="AB39" i="1"/>
  <c r="AA39" i="1" s="1"/>
  <c r="T39" i="1"/>
  <c r="X39" i="1" s="1"/>
  <c r="AB38" i="1"/>
  <c r="AA38" i="1" s="1"/>
  <c r="T38" i="1"/>
  <c r="X38" i="1" s="1"/>
  <c r="Z38" i="1" s="1"/>
  <c r="AB37" i="1"/>
  <c r="AA37" i="1" s="1"/>
  <c r="T37" i="1"/>
  <c r="X37" i="1" s="1"/>
  <c r="AB36" i="1"/>
  <c r="AA36" i="1" s="1"/>
  <c r="T36" i="1"/>
  <c r="X36" i="1" s="1"/>
  <c r="AB29" i="1"/>
  <c r="AA29" i="1" s="1"/>
  <c r="T29" i="1"/>
  <c r="X29" i="1" s="1"/>
  <c r="AB28" i="1"/>
  <c r="AA28" i="1" s="1"/>
  <c r="T28" i="1"/>
  <c r="X28" i="1" s="1"/>
  <c r="AB27" i="1"/>
  <c r="AA27" i="1" s="1"/>
  <c r="T27" i="1"/>
  <c r="X27" i="1" s="1"/>
  <c r="AB26" i="1"/>
  <c r="AA26" i="1" s="1"/>
  <c r="T26" i="1"/>
  <c r="X26" i="1" s="1"/>
  <c r="AB25" i="1"/>
  <c r="AA25" i="1" s="1"/>
  <c r="T25" i="1"/>
  <c r="X25" i="1" s="1"/>
  <c r="Z25" i="1" s="1"/>
  <c r="AB24" i="1"/>
  <c r="AA24" i="1" s="1"/>
  <c r="T24" i="1"/>
  <c r="X24" i="1" s="1"/>
  <c r="T23" i="1"/>
  <c r="Q23" i="1"/>
  <c r="H23" i="1"/>
  <c r="I23" i="1" s="1"/>
  <c r="T22" i="1"/>
  <c r="Q22" i="1"/>
  <c r="H22" i="1"/>
  <c r="I22" i="1" s="1"/>
  <c r="T21" i="1"/>
  <c r="Q21" i="1"/>
  <c r="M21" i="1" s="1"/>
  <c r="H21" i="1"/>
  <c r="T20" i="1"/>
  <c r="Q20" i="1"/>
  <c r="M20" i="1" s="1"/>
  <c r="AB20" i="1" s="1"/>
  <c r="AA20" i="1" s="1"/>
  <c r="H20" i="1"/>
  <c r="T19" i="1"/>
  <c r="Q19" i="1"/>
  <c r="M19" i="1" s="1"/>
  <c r="AB19" i="1" s="1"/>
  <c r="AA19" i="1" s="1"/>
  <c r="H19" i="1"/>
  <c r="T18" i="1"/>
  <c r="Q18" i="1"/>
  <c r="M18" i="1" s="1"/>
  <c r="AB18" i="1" s="1"/>
  <c r="AA18" i="1" s="1"/>
  <c r="H18" i="1"/>
  <c r="T17" i="1"/>
  <c r="Q17" i="1"/>
  <c r="H17" i="1"/>
  <c r="I17" i="1" s="1"/>
  <c r="T16" i="1"/>
  <c r="Q16" i="1"/>
  <c r="H16" i="1"/>
  <c r="I16" i="1" s="1"/>
  <c r="T15" i="1"/>
  <c r="Q15" i="1"/>
  <c r="H15" i="1"/>
  <c r="I15" i="1" s="1"/>
  <c r="T14" i="1"/>
  <c r="Q14" i="1"/>
  <c r="H14" i="1"/>
  <c r="I14" i="1" s="1"/>
  <c r="T13" i="1"/>
  <c r="Q13" i="1"/>
  <c r="M13" i="1" s="1"/>
  <c r="AB13" i="1" s="1"/>
  <c r="AA13" i="1" s="1"/>
  <c r="H13" i="1"/>
  <c r="I13" i="1" s="1"/>
  <c r="T12" i="1"/>
  <c r="Q12" i="1"/>
  <c r="M12" i="1" s="1"/>
  <c r="AB12" i="1" s="1"/>
  <c r="AA12" i="1" s="1"/>
  <c r="H12" i="1"/>
  <c r="AC35" i="1" l="1"/>
  <c r="X13" i="1"/>
  <c r="Z40" i="1"/>
  <c r="Y40" i="1"/>
  <c r="AC40" i="1" s="1"/>
  <c r="N15" i="1"/>
  <c r="Z41" i="1"/>
  <c r="Y41" i="1"/>
  <c r="AC41" i="1" s="1"/>
  <c r="Y39" i="1"/>
  <c r="AC39" i="1" s="1"/>
  <c r="Z39" i="1"/>
  <c r="Z36" i="1"/>
  <c r="Y36" i="1"/>
  <c r="AC36" i="1" s="1"/>
  <c r="Z37" i="1"/>
  <c r="Y37" i="1"/>
  <c r="AC37" i="1" s="1"/>
  <c r="Y38" i="1"/>
  <c r="AC38" i="1" s="1"/>
  <c r="Z26" i="1"/>
  <c r="Y26" i="1"/>
  <c r="AC26" i="1" s="1"/>
  <c r="Y27" i="1"/>
  <c r="AC27" i="1" s="1"/>
  <c r="Z27" i="1"/>
  <c r="Z24" i="1"/>
  <c r="Y24" i="1"/>
  <c r="AC24" i="1" s="1"/>
  <c r="Y28" i="1"/>
  <c r="AC28" i="1" s="1"/>
  <c r="Z28" i="1"/>
  <c r="Z29" i="1"/>
  <c r="Y29" i="1"/>
  <c r="AC29" i="1" s="1"/>
  <c r="Y25" i="1"/>
  <c r="AC25" i="1" s="1"/>
  <c r="N18" i="1"/>
  <c r="N21" i="1"/>
  <c r="N22" i="1"/>
  <c r="M22" i="1"/>
  <c r="AB22" i="1" s="1"/>
  <c r="AA22" i="1" s="1"/>
  <c r="N23" i="1"/>
  <c r="M23" i="1"/>
  <c r="AB23" i="1" s="1"/>
  <c r="AA23" i="1" s="1"/>
  <c r="AB21" i="1"/>
  <c r="AA21" i="1" s="1"/>
  <c r="N19" i="1"/>
  <c r="X22" i="1"/>
  <c r="N20" i="1"/>
  <c r="I18" i="1"/>
  <c r="X18" i="1" s="1"/>
  <c r="I19" i="1"/>
  <c r="X19" i="1" s="1"/>
  <c r="I20" i="1"/>
  <c r="X20" i="1" s="1"/>
  <c r="X23" i="1"/>
  <c r="I21" i="1"/>
  <c r="X21" i="1" s="1"/>
  <c r="Y13" i="1"/>
  <c r="AC13" i="1" s="1"/>
  <c r="Z13" i="1"/>
  <c r="N16" i="1"/>
  <c r="M16" i="1"/>
  <c r="AB16" i="1" s="1"/>
  <c r="AA16" i="1" s="1"/>
  <c r="M14" i="1"/>
  <c r="AB14" i="1" s="1"/>
  <c r="AA14" i="1" s="1"/>
  <c r="N14" i="1"/>
  <c r="N12" i="1"/>
  <c r="N17" i="1"/>
  <c r="M17" i="1"/>
  <c r="AB17" i="1" s="1"/>
  <c r="AA17" i="1" s="1"/>
  <c r="X14" i="1"/>
  <c r="X15" i="1"/>
  <c r="X17" i="1"/>
  <c r="I12" i="1"/>
  <c r="X12" i="1" s="1"/>
  <c r="N13" i="1"/>
  <c r="M15" i="1"/>
  <c r="AB15" i="1" s="1"/>
  <c r="AA15" i="1" s="1"/>
  <c r="X16" i="1"/>
  <c r="Z18" i="1" l="1"/>
  <c r="Y18" i="1"/>
  <c r="AC18" i="1" s="1"/>
  <c r="Z22" i="1"/>
  <c r="Y22" i="1"/>
  <c r="AC22" i="1" s="1"/>
  <c r="Y19" i="1"/>
  <c r="AC19" i="1" s="1"/>
  <c r="Z19" i="1"/>
  <c r="Z20" i="1"/>
  <c r="Y20" i="1"/>
  <c r="AC20" i="1" s="1"/>
  <c r="Y21" i="1"/>
  <c r="AC21" i="1" s="1"/>
  <c r="Z21" i="1"/>
  <c r="Z23" i="1"/>
  <c r="Y23" i="1"/>
  <c r="AC23" i="1" s="1"/>
  <c r="Y14" i="1"/>
  <c r="AC14" i="1" s="1"/>
  <c r="Z14" i="1"/>
  <c r="Y16" i="1"/>
  <c r="AC16" i="1" s="1"/>
  <c r="Z16" i="1"/>
  <c r="Z12" i="1"/>
  <c r="Y12" i="1"/>
  <c r="AC12" i="1" s="1"/>
  <c r="Z17" i="1"/>
  <c r="Y17" i="1"/>
  <c r="AC17" i="1" s="1"/>
  <c r="Z15" i="1"/>
  <c r="Y15" i="1"/>
  <c r="AC15" i="1" s="1"/>
  <c r="AR13" i="1" l="1"/>
  <c r="AR14" i="1"/>
  <c r="AR15" i="1"/>
  <c r="AR16" i="1"/>
  <c r="AR17" i="1"/>
  <c r="AR18" i="1"/>
  <c r="AR19" i="1"/>
  <c r="AR20" i="1"/>
  <c r="AR21" i="1"/>
  <c r="AR22" i="1"/>
  <c r="AR23" i="1"/>
  <c r="AR24" i="1"/>
  <c r="AR25" i="1"/>
  <c r="AR26" i="1"/>
  <c r="AR27" i="1"/>
  <c r="AR28" i="1"/>
  <c r="AR29" i="1"/>
  <c r="AR36" i="1"/>
  <c r="AR37" i="1"/>
  <c r="AR38" i="1"/>
  <c r="AR39" i="1"/>
  <c r="AR40" i="1"/>
  <c r="AR41" i="1"/>
  <c r="AR12" i="1"/>
  <c r="AM13" i="1"/>
  <c r="AM14" i="1"/>
  <c r="AM15" i="1"/>
  <c r="AM16" i="1"/>
  <c r="AM17" i="1"/>
  <c r="AM18" i="1"/>
  <c r="AM19" i="1"/>
  <c r="AM20" i="1"/>
  <c r="AM21" i="1"/>
  <c r="AM22" i="1"/>
  <c r="AM23" i="1"/>
  <c r="AM24" i="1"/>
  <c r="AM25" i="1"/>
  <c r="AM26" i="1"/>
  <c r="AM27" i="1"/>
  <c r="AM28" i="1"/>
  <c r="AM29" i="1"/>
  <c r="AM36" i="1"/>
  <c r="AM39" i="1"/>
  <c r="AM40" i="1"/>
  <c r="AM41" i="1"/>
  <c r="AM12" i="1"/>
  <c r="AK37" i="1"/>
  <c r="AM37" i="1" s="1"/>
  <c r="AK38" i="1"/>
  <c r="AM38" i="1" s="1"/>
  <c r="F221" i="13" l="1"/>
  <c r="F211" i="13"/>
  <c r="F212" i="13"/>
  <c r="F213" i="13"/>
  <c r="F214" i="13"/>
  <c r="F215" i="13"/>
  <c r="F216" i="13"/>
  <c r="F217" i="13"/>
  <c r="F218" i="13"/>
  <c r="F219" i="13"/>
  <c r="F220" i="13"/>
  <c r="F210" i="13"/>
  <c r="K65" i="1"/>
  <c r="K71" i="1"/>
  <c r="K69" i="1"/>
  <c r="K61" i="1"/>
  <c r="K62" i="1"/>
  <c r="K68" i="1"/>
  <c r="K70" i="1"/>
  <c r="K67" i="1"/>
  <c r="K63" i="1"/>
  <c r="K64" i="1"/>
  <c r="B221" i="13" a="1"/>
  <c r="B221" i="13" l="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X66" i="1" l="1"/>
  <c r="X60" i="1"/>
  <c r="Y66" i="1" l="1"/>
  <c r="Z66" i="1"/>
  <c r="X67" i="1" s="1"/>
  <c r="Y67" i="1" s="1"/>
  <c r="Y60" i="1"/>
  <c r="Z60" i="1"/>
  <c r="X61" i="1" s="1"/>
  <c r="Z61" i="1" s="1"/>
  <c r="X62" i="1" s="1"/>
  <c r="Y61" i="1" l="1"/>
  <c r="Z62" i="1"/>
  <c r="X63" i="1" s="1"/>
  <c r="Y62" i="1"/>
  <c r="Z67" i="1"/>
  <c r="X68" i="1" s="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Y63" i="1" l="1"/>
  <c r="Z63" i="1"/>
  <c r="Y68" i="1"/>
  <c r="Z68" i="1"/>
  <c r="X69" i="1" s="1"/>
  <c r="X64" i="1" l="1"/>
  <c r="X65" i="1"/>
  <c r="Z69" i="1"/>
  <c r="Y69" i="1"/>
  <c r="Y65" i="1" l="1"/>
  <c r="Z65" i="1"/>
  <c r="Y64" i="1"/>
  <c r="Z64" i="1"/>
  <c r="X70" i="1"/>
  <c r="X71" i="1"/>
  <c r="Y71" i="1" l="1"/>
  <c r="Z71" i="1"/>
  <c r="Y70" i="1"/>
  <c r="Z70" i="1"/>
  <c r="AJ34" i="18" l="1"/>
  <c r="R34" i="18"/>
  <c r="R42" i="18"/>
  <c r="AJ26" i="18"/>
  <c r="X10" i="18"/>
  <c r="X42" i="18"/>
  <c r="L42" i="18"/>
  <c r="R18" i="18"/>
  <c r="R26" i="18"/>
  <c r="L34" i="18"/>
  <c r="X26" i="18"/>
  <c r="X34" i="18"/>
  <c r="AD18" i="18"/>
  <c r="AD34" i="18"/>
  <c r="L26" i="18"/>
  <c r="AJ10" i="18"/>
  <c r="AJ42" i="18"/>
  <c r="AJ18" i="18"/>
  <c r="AD26" i="18"/>
  <c r="L10" i="18"/>
  <c r="AD10" i="18"/>
  <c r="X18" i="18"/>
  <c r="AD42" i="18"/>
  <c r="L18" i="18"/>
  <c r="R10" i="18"/>
  <c r="T38" i="18"/>
  <c r="AF22" i="18"/>
  <c r="N38" i="18"/>
  <c r="AF30" i="18"/>
  <c r="AL6" i="18"/>
  <c r="Z6" i="18"/>
  <c r="T14" i="18"/>
  <c r="T22" i="18"/>
  <c r="N6" i="18"/>
  <c r="AL30" i="18"/>
  <c r="Z22" i="18"/>
  <c r="Z14" i="18"/>
  <c r="Z30" i="18"/>
  <c r="AL38" i="18"/>
  <c r="AL14" i="18"/>
  <c r="AF6" i="18"/>
  <c r="AL22" i="18"/>
  <c r="T30" i="18"/>
  <c r="Z38" i="18"/>
  <c r="AF14" i="18"/>
  <c r="N30" i="18"/>
  <c r="N14" i="18"/>
  <c r="N22" i="18"/>
  <c r="AF38" i="18"/>
  <c r="T6" i="18"/>
  <c r="X32" i="18"/>
  <c r="AD32" i="18"/>
  <c r="AJ8" i="18"/>
  <c r="L16" i="18"/>
  <c r="R32" i="18"/>
  <c r="AJ32" i="18"/>
  <c r="R40" i="18"/>
  <c r="AJ40" i="18"/>
  <c r="AD24" i="18"/>
  <c r="AJ24" i="18"/>
  <c r="R24" i="18"/>
  <c r="AJ16" i="18"/>
  <c r="AD8" i="18"/>
  <c r="L32" i="18"/>
  <c r="L40" i="18"/>
  <c r="R16" i="18"/>
  <c r="L24" i="18"/>
  <c r="AD16" i="18"/>
  <c r="L8" i="18"/>
  <c r="R8" i="18"/>
  <c r="X40" i="18"/>
  <c r="X8" i="18"/>
  <c r="X16" i="18"/>
  <c r="AD40" i="18"/>
  <c r="X24" i="18"/>
  <c r="AD38" i="18"/>
  <c r="L30" i="18"/>
  <c r="AD30" i="18"/>
  <c r="AJ6" i="18"/>
  <c r="L14" i="18"/>
  <c r="L22" i="18"/>
  <c r="X6" i="18"/>
  <c r="L6" i="18"/>
  <c r="R38" i="18"/>
  <c r="AJ38" i="18"/>
  <c r="L38" i="18"/>
  <c r="AD6" i="18"/>
  <c r="R6" i="18"/>
  <c r="AJ30" i="18"/>
  <c r="R30" i="18"/>
  <c r="AD22" i="18"/>
  <c r="AJ14" i="18"/>
  <c r="AJ22" i="18"/>
  <c r="AD14" i="18"/>
  <c r="X38" i="18"/>
  <c r="X14" i="18"/>
  <c r="R22" i="18"/>
  <c r="X22" i="18"/>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AH34" i="18"/>
  <c r="AH42" i="18"/>
  <c r="AH18" i="18"/>
  <c r="AB10" i="18"/>
  <c r="J26" i="18"/>
  <c r="V18" i="18"/>
  <c r="V42" i="18"/>
  <c r="J42" i="18"/>
  <c r="P10" i="18"/>
  <c r="AB26" i="18"/>
  <c r="J34" i="18"/>
  <c r="J18" i="18"/>
  <c r="AH10" i="18"/>
  <c r="AB34" i="18"/>
  <c r="P26" i="18"/>
  <c r="P34" i="18"/>
  <c r="V34" i="18"/>
  <c r="AH26" i="18"/>
  <c r="J10" i="18"/>
  <c r="P18" i="18"/>
  <c r="AB42" i="18"/>
  <c r="V10" i="18"/>
  <c r="AB18" i="18"/>
  <c r="P42" i="18"/>
  <c r="V26" i="18"/>
  <c r="Z32" i="18"/>
  <c r="N24" i="18"/>
  <c r="AL32" i="18"/>
  <c r="AL40" i="18"/>
  <c r="N8" i="18"/>
  <c r="AF24" i="18"/>
  <c r="Z40" i="18"/>
  <c r="Z16" i="18"/>
  <c r="N32" i="18"/>
  <c r="T32" i="18"/>
  <c r="N40" i="18"/>
  <c r="T8" i="18"/>
  <c r="AF32" i="18"/>
  <c r="AL8" i="18"/>
  <c r="T24" i="18"/>
  <c r="N16" i="18"/>
  <c r="T16" i="18"/>
  <c r="Z24" i="18"/>
  <c r="AF16" i="18"/>
  <c r="T40" i="18"/>
  <c r="AF8" i="18"/>
  <c r="AL24" i="18"/>
  <c r="Z8" i="18"/>
  <c r="AF40" i="18"/>
  <c r="AL16" i="18"/>
  <c r="AB68" i="1" l="1"/>
  <c r="AB61" i="1"/>
  <c r="AB60" i="1"/>
  <c r="J40" i="19" l="1"/>
  <c r="V30" i="19"/>
  <c r="AH20" i="19"/>
  <c r="J30" i="19"/>
  <c r="V20" i="19"/>
  <c r="AH10" i="19"/>
  <c r="P10" i="19"/>
  <c r="AB50" i="19"/>
  <c r="J50" i="19"/>
  <c r="AB40" i="19"/>
  <c r="P30" i="19"/>
  <c r="V50" i="19"/>
  <c r="P50" i="19"/>
  <c r="AB10" i="19"/>
  <c r="AH30" i="19"/>
  <c r="AH40" i="19"/>
  <c r="J10" i="19"/>
  <c r="AB20" i="19"/>
  <c r="AH50" i="19"/>
  <c r="V10" i="19"/>
  <c r="P20" i="19"/>
  <c r="J20" i="19"/>
  <c r="P40" i="19"/>
  <c r="V40" i="19"/>
  <c r="AB30" i="19"/>
  <c r="J11" i="19"/>
  <c r="V11" i="19"/>
  <c r="AB21" i="19"/>
  <c r="P31" i="19"/>
  <c r="J31" i="19"/>
  <c r="AB41" i="19"/>
  <c r="AH41" i="19"/>
  <c r="P41" i="19"/>
  <c r="J21" i="19"/>
  <c r="AB31" i="19"/>
  <c r="AB51" i="19"/>
  <c r="P21" i="19"/>
  <c r="V41" i="19"/>
  <c r="V31" i="19"/>
  <c r="AH21" i="19"/>
  <c r="AB11" i="19"/>
  <c r="P51" i="19"/>
  <c r="V21" i="19"/>
  <c r="AH31" i="19"/>
  <c r="V51" i="19"/>
  <c r="J51" i="19"/>
  <c r="AH51" i="19"/>
  <c r="AH11" i="19"/>
  <c r="J41" i="19"/>
  <c r="P11" i="19"/>
  <c r="AB36" i="19"/>
  <c r="AH16" i="19"/>
  <c r="P16" i="19"/>
  <c r="V46" i="19"/>
  <c r="J6" i="19"/>
  <c r="AB16" i="19"/>
  <c r="V26" i="19"/>
  <c r="V16" i="19"/>
  <c r="AB6" i="19"/>
  <c r="J26" i="19"/>
  <c r="P6" i="19"/>
  <c r="AH46" i="19"/>
  <c r="P46" i="19"/>
  <c r="AH26" i="19"/>
  <c r="AH36" i="19"/>
  <c r="V36" i="19"/>
  <c r="P36" i="19"/>
  <c r="V6" i="19"/>
  <c r="AH6" i="19"/>
  <c r="AB46" i="19"/>
  <c r="AB26" i="19"/>
  <c r="J16" i="19"/>
  <c r="P26" i="19"/>
  <c r="J36" i="19"/>
  <c r="J46" i="19"/>
  <c r="J47" i="19"/>
  <c r="V27" i="19"/>
  <c r="AH7" i="19"/>
  <c r="P47" i="19"/>
  <c r="AB27" i="19"/>
  <c r="J17" i="19"/>
  <c r="V47" i="19"/>
  <c r="J37" i="19"/>
  <c r="AB37" i="19"/>
  <c r="J27" i="19"/>
  <c r="V7" i="19"/>
  <c r="AH37" i="19"/>
  <c r="P27" i="19"/>
  <c r="AB7" i="19"/>
  <c r="P17" i="19"/>
  <c r="V17" i="19"/>
  <c r="AH47" i="19"/>
  <c r="P37" i="19"/>
  <c r="AB17" i="19"/>
  <c r="J7" i="19"/>
  <c r="V37" i="19"/>
  <c r="AH17" i="19"/>
  <c r="P7" i="19"/>
  <c r="AH27" i="19"/>
  <c r="AB47" i="19"/>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A68" i="1"/>
  <c r="AB69" i="1"/>
  <c r="V32" i="19"/>
  <c r="P42" i="19"/>
  <c r="J12" i="19"/>
  <c r="J32" i="19"/>
  <c r="AB52" i="19"/>
  <c r="J22" i="19"/>
  <c r="V22" i="19"/>
  <c r="J52" i="19"/>
  <c r="AH12" i="19"/>
  <c r="J42" i="19"/>
  <c r="AH42" i="19"/>
  <c r="P32" i="19"/>
  <c r="AB12" i="19"/>
  <c r="AH32" i="19"/>
  <c r="AB32" i="19"/>
  <c r="AB42" i="19"/>
  <c r="V42" i="19"/>
  <c r="V12" i="19"/>
  <c r="V52" i="19"/>
  <c r="AB22" i="19"/>
  <c r="AH52" i="19"/>
  <c r="AH22" i="19"/>
  <c r="P22" i="19"/>
  <c r="P12" i="19"/>
  <c r="P52" i="19"/>
  <c r="AA61" i="1"/>
  <c r="AB62" i="1"/>
  <c r="W37" i="19" l="1"/>
  <c r="AI7" i="19"/>
  <c r="W17" i="19"/>
  <c r="W27" i="19"/>
  <c r="Q47" i="19"/>
  <c r="W7" i="19"/>
  <c r="AI17" i="19"/>
  <c r="K47" i="19"/>
  <c r="AI47" i="19"/>
  <c r="Q27" i="19"/>
  <c r="AC27" i="19"/>
  <c r="AC47" i="19"/>
  <c r="AC37" i="19"/>
  <c r="AI37" i="19"/>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D12" i="19"/>
  <c r="AD32" i="19"/>
  <c r="AD22" i="19"/>
  <c r="X52" i="19"/>
  <c r="AD52" i="19"/>
  <c r="L42" i="19"/>
  <c r="R42" i="19"/>
  <c r="AJ21" i="19"/>
  <c r="AD31" i="19"/>
  <c r="R21" i="19"/>
  <c r="AD41" i="19"/>
  <c r="AJ11" i="19"/>
  <c r="AJ51" i="19"/>
  <c r="L41" i="19"/>
  <c r="AD11" i="19"/>
  <c r="L21" i="19"/>
  <c r="L11" i="19"/>
  <c r="X51" i="19"/>
  <c r="X21" i="19"/>
  <c r="R11" i="19"/>
  <c r="R31" i="19"/>
  <c r="AJ41" i="19"/>
  <c r="L31" i="19"/>
  <c r="R51" i="19"/>
  <c r="X31" i="19"/>
  <c r="X11" i="19"/>
  <c r="X41" i="19"/>
  <c r="AJ31" i="19"/>
  <c r="AD51" i="19"/>
  <c r="R41" i="19"/>
  <c r="AD21" i="19"/>
  <c r="L51" i="19"/>
  <c r="K42" i="19"/>
  <c r="AC32" i="19"/>
  <c r="W42" i="19"/>
  <c r="AI52" i="19"/>
  <c r="K22" i="19"/>
  <c r="Q32" i="19"/>
  <c r="AI12" i="19"/>
  <c r="AC52" i="19"/>
  <c r="Q42" i="19"/>
  <c r="AC42" i="19"/>
  <c r="K12" i="19"/>
  <c r="Q22" i="19"/>
  <c r="W52" i="19"/>
  <c r="AI42" i="19"/>
  <c r="W32" i="19"/>
  <c r="AI22" i="19"/>
  <c r="W12" i="19"/>
  <c r="AI32" i="19"/>
  <c r="AC12" i="19"/>
  <c r="Q12" i="19"/>
  <c r="Q52" i="19"/>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A62" i="1"/>
  <c r="AB63" i="1"/>
  <c r="K39" i="19"/>
  <c r="AC39" i="19"/>
  <c r="W29" i="19"/>
  <c r="AI49" i="19"/>
  <c r="W9" i="19"/>
  <c r="AC19" i="19"/>
  <c r="Q49" i="19"/>
  <c r="W49" i="19"/>
  <c r="AC9" i="19"/>
  <c r="AI9" i="19"/>
  <c r="Q29" i="19"/>
  <c r="W39" i="19"/>
  <c r="Q39" i="19"/>
  <c r="K9" i="19"/>
  <c r="W19" i="19"/>
  <c r="AI39" i="19"/>
  <c r="K29" i="19"/>
  <c r="AC49" i="19"/>
  <c r="AI19" i="19"/>
  <c r="AC29" i="19"/>
  <c r="K19" i="19"/>
  <c r="K49" i="19"/>
  <c r="Q19" i="19"/>
  <c r="Q9" i="19"/>
  <c r="AI29" i="19"/>
  <c r="K23" i="19"/>
  <c r="AI43" i="19"/>
  <c r="AC43" i="19"/>
  <c r="AC53" i="19"/>
  <c r="W43" i="19"/>
  <c r="K13" i="19"/>
  <c r="Q53" i="19"/>
  <c r="AI53" i="19"/>
  <c r="K33" i="19"/>
  <c r="K43" i="19"/>
  <c r="AI33" i="19"/>
  <c r="AC33" i="19"/>
  <c r="Q33" i="19"/>
  <c r="AI23" i="19"/>
  <c r="K53" i="19"/>
  <c r="AC23" i="19"/>
  <c r="AC13" i="19"/>
  <c r="W23" i="19"/>
  <c r="W33" i="19"/>
  <c r="Q13" i="19"/>
  <c r="W13" i="19"/>
  <c r="AI13" i="19"/>
  <c r="Q43" i="19"/>
  <c r="Q23" i="19"/>
  <c r="W53" i="19"/>
  <c r="M12" i="19"/>
  <c r="AK42" i="19"/>
  <c r="AE32" i="19"/>
  <c r="M52" i="19"/>
  <c r="S12" i="19"/>
  <c r="M32" i="19"/>
  <c r="S52" i="19"/>
  <c r="Y52" i="19"/>
  <c r="Y42" i="19"/>
  <c r="AK12" i="19"/>
  <c r="S22" i="19"/>
  <c r="AE12" i="19"/>
  <c r="Y22" i="19"/>
  <c r="S32" i="19"/>
  <c r="AK52" i="19"/>
  <c r="M22" i="19"/>
  <c r="AK32" i="19"/>
  <c r="AE22" i="19"/>
  <c r="AE42" i="19"/>
  <c r="Y32" i="19"/>
  <c r="M42" i="19"/>
  <c r="Y12" i="19"/>
  <c r="AE52" i="19"/>
  <c r="AK22" i="19"/>
  <c r="S42" i="19"/>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R40" i="19" l="1"/>
  <c r="AD10" i="19"/>
  <c r="X40" i="19"/>
  <c r="AJ10" i="19"/>
  <c r="R50" i="19"/>
  <c r="X10" i="19"/>
  <c r="R30" i="19"/>
  <c r="L10" i="19"/>
  <c r="L50" i="19"/>
  <c r="AJ20" i="19"/>
  <c r="AJ40" i="19"/>
  <c r="AD30" i="19"/>
  <c r="R20" i="19"/>
  <c r="AD50" i="19"/>
  <c r="AJ30" i="19"/>
  <c r="AJ50" i="19"/>
  <c r="X30" i="19"/>
  <c r="AD20" i="19"/>
  <c r="L40" i="19"/>
  <c r="X50" i="19"/>
  <c r="X20" i="19"/>
  <c r="AD40" i="19"/>
  <c r="R10" i="19"/>
  <c r="L30" i="19"/>
  <c r="L20" i="19"/>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R47" i="19"/>
  <c r="AD37" i="19"/>
  <c r="AJ43" i="19"/>
  <c r="AD33" i="19"/>
  <c r="X33" i="19"/>
  <c r="X13" i="19"/>
  <c r="AD43" i="19"/>
  <c r="L43" i="19"/>
  <c r="X23" i="19"/>
  <c r="R33" i="19"/>
  <c r="R43" i="19"/>
  <c r="AD53" i="19"/>
  <c r="AJ13" i="19"/>
  <c r="R23" i="19"/>
  <c r="R13" i="19"/>
  <c r="AJ53" i="19"/>
  <c r="L33" i="19"/>
  <c r="L23" i="19"/>
  <c r="X43" i="19"/>
  <c r="X53" i="19"/>
  <c r="AD13" i="19"/>
  <c r="L53" i="19"/>
  <c r="L13" i="19"/>
  <c r="AD23" i="19"/>
  <c r="AJ33" i="19"/>
  <c r="AJ23" i="19"/>
  <c r="R53" i="19"/>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O11" i="19"/>
  <c r="O21" i="19"/>
  <c r="O51" i="19"/>
  <c r="AA31" i="19"/>
  <c r="AM31" i="19"/>
  <c r="AG51" i="19"/>
  <c r="AA41" i="19"/>
  <c r="AM11" i="19"/>
  <c r="U21" i="19"/>
  <c r="AG41" i="19"/>
  <c r="AM21" i="19"/>
  <c r="AM51" i="19"/>
  <c r="O41" i="19"/>
  <c r="U11" i="19"/>
  <c r="AG31" i="19"/>
  <c r="U41" i="19"/>
  <c r="AG11" i="19"/>
  <c r="AM41" i="19"/>
  <c r="AA21" i="19"/>
  <c r="AA51" i="19"/>
  <c r="U51" i="19"/>
  <c r="U31" i="19"/>
  <c r="AA11" i="19"/>
  <c r="AG21" i="19"/>
  <c r="O31" i="19"/>
  <c r="AA63" i="1"/>
  <c r="AB64" i="1"/>
  <c r="AJ46" i="19"/>
  <c r="AD46" i="19"/>
  <c r="L36" i="19"/>
  <c r="X16" i="19"/>
  <c r="AJ26" i="19"/>
  <c r="L46" i="19"/>
  <c r="X6" i="19"/>
  <c r="R36" i="19"/>
  <c r="X36" i="19"/>
  <c r="R6" i="19"/>
  <c r="AJ6" i="19"/>
  <c r="AD36" i="19"/>
  <c r="R46" i="19"/>
  <c r="AD26" i="19"/>
  <c r="L16" i="19"/>
  <c r="AD16" i="19"/>
  <c r="X46" i="19"/>
  <c r="X26" i="19"/>
  <c r="AJ36" i="19"/>
  <c r="R26" i="19"/>
  <c r="AD6" i="19"/>
  <c r="L6" i="19"/>
  <c r="L26" i="19"/>
  <c r="R16" i="19"/>
  <c r="AJ16" i="19"/>
  <c r="AE11" i="19"/>
  <c r="Y41" i="19"/>
  <c r="M41" i="19"/>
  <c r="Y21" i="19"/>
  <c r="AK41" i="19"/>
  <c r="S31" i="19"/>
  <c r="M31" i="19"/>
  <c r="M51" i="19"/>
  <c r="Y51" i="19"/>
  <c r="AK21" i="19"/>
  <c r="AK31" i="19"/>
  <c r="Y11" i="19"/>
  <c r="AE41" i="19"/>
  <c r="AE21" i="19"/>
  <c r="S51" i="19"/>
  <c r="AE51" i="19"/>
  <c r="AK51" i="19"/>
  <c r="M21" i="19"/>
  <c r="AE31" i="19"/>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D9" i="19"/>
  <c r="AJ49" i="19"/>
  <c r="L39" i="19"/>
  <c r="R19" i="19"/>
  <c r="AJ39" i="19"/>
  <c r="AJ29" i="19"/>
  <c r="AJ19" i="19"/>
  <c r="AJ9" i="19"/>
  <c r="AD49" i="19"/>
  <c r="L19" i="19"/>
  <c r="L29" i="19"/>
  <c r="R49" i="19"/>
  <c r="AG39" i="19" l="1"/>
  <c r="AG29" i="19"/>
  <c r="AM19" i="19"/>
  <c r="O39" i="19"/>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T19" i="19"/>
  <c r="AL49" i="19"/>
  <c r="T29" i="19"/>
  <c r="AF29" i="19"/>
  <c r="T18" i="19"/>
  <c r="N48" i="19"/>
  <c r="N8" i="19"/>
  <c r="T28" i="19"/>
  <c r="AF38" i="19"/>
  <c r="Z28" i="19"/>
  <c r="Z18" i="19"/>
  <c r="AF8" i="19"/>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M9" i="19"/>
  <c r="Y29" i="19"/>
  <c r="AM46" i="19"/>
  <c r="U36" i="19"/>
  <c r="AG16" i="19"/>
  <c r="O6" i="19"/>
  <c r="AA36" i="19"/>
  <c r="AM16" i="19"/>
  <c r="U6" i="19"/>
  <c r="AG46" i="19"/>
  <c r="AA16" i="19"/>
  <c r="AA6" i="19"/>
  <c r="AG6" i="19"/>
  <c r="AA46" i="19"/>
  <c r="AM26" i="19"/>
  <c r="U16" i="19"/>
  <c r="O36" i="19"/>
  <c r="U26" i="19"/>
  <c r="O46" i="19"/>
  <c r="AA26" i="19"/>
  <c r="AM6" i="19"/>
  <c r="U46" i="19"/>
  <c r="AG26" i="19"/>
  <c r="O16" i="19"/>
  <c r="AG36" i="19"/>
  <c r="O26" i="19"/>
  <c r="AM36" i="19"/>
  <c r="AA64" i="1"/>
  <c r="AB65" i="1"/>
  <c r="AA65" i="1" s="1"/>
  <c r="O8" i="19"/>
  <c r="AA48" i="19"/>
  <c r="AM38" i="19"/>
  <c r="U48" i="19"/>
  <c r="AA18" i="19"/>
  <c r="AG18" i="19"/>
  <c r="AG48" i="19"/>
  <c r="AM18" i="19"/>
  <c r="AA28" i="19"/>
  <c r="AG28" i="19"/>
  <c r="AA8" i="19"/>
  <c r="U18" i="19"/>
  <c r="AG38" i="19"/>
  <c r="U38" i="19"/>
  <c r="AM8" i="19"/>
  <c r="AA38" i="19"/>
  <c r="AM48" i="19"/>
  <c r="U28" i="19"/>
  <c r="O38" i="19"/>
  <c r="U8" i="19"/>
  <c r="AG8" i="19"/>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M33" i="19"/>
  <c r="AF6" i="19"/>
  <c r="N46" i="19"/>
  <c r="Z26" i="19"/>
  <c r="AL6" i="19"/>
  <c r="AL36" i="19"/>
  <c r="AF26" i="19"/>
  <c r="Z6" i="19"/>
  <c r="T26" i="19"/>
  <c r="Z46" i="19"/>
  <c r="AF46" i="19"/>
  <c r="T46" i="19"/>
  <c r="T6" i="19"/>
  <c r="AF36" i="19"/>
  <c r="N26" i="19"/>
  <c r="Z16" i="19"/>
  <c r="AL26" i="19"/>
  <c r="Z36" i="19"/>
  <c r="N36" i="19"/>
  <c r="AL46" i="19"/>
  <c r="T36" i="19"/>
  <c r="AF16" i="19"/>
  <c r="N6" i="19"/>
  <c r="N16" i="19"/>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T53" i="19"/>
  <c r="AL33" i="19"/>
  <c r="T1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Z40" i="19"/>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30" i="1" l="1"/>
  <c r="L30" i="1" s="1"/>
  <c r="K60" i="1"/>
  <c r="L60" i="1" s="1"/>
  <c r="K66" i="1"/>
  <c r="L66" i="1" s="1"/>
  <c r="Z42" i="18" l="1"/>
  <c r="Z26" i="18"/>
  <c r="AF42" i="18"/>
  <c r="N42" i="18"/>
  <c r="N60" i="1"/>
  <c r="AL26" i="18"/>
  <c r="AF26" i="18"/>
  <c r="M60" i="1"/>
  <c r="T26" i="18"/>
  <c r="N26" i="18"/>
  <c r="T42" i="18"/>
  <c r="AF18" i="18"/>
  <c r="AF34" i="18"/>
  <c r="T10" i="18"/>
  <c r="AL10" i="18"/>
  <c r="N34" i="18"/>
  <c r="N18" i="18"/>
  <c r="T34" i="18"/>
  <c r="N10" i="18"/>
  <c r="T18" i="18"/>
  <c r="AL34" i="18"/>
  <c r="AL42" i="18"/>
  <c r="Z18" i="18"/>
  <c r="Z10" i="18"/>
  <c r="AF10" i="18"/>
  <c r="AL18" i="18"/>
  <c r="Z34" i="18"/>
  <c r="M30" i="1"/>
  <c r="N30" i="1"/>
  <c r="V8" i="18"/>
  <c r="V40" i="18"/>
  <c r="J8" i="18"/>
  <c r="AH32" i="18"/>
  <c r="AB40" i="18"/>
  <c r="AB8" i="18"/>
  <c r="J24" i="18"/>
  <c r="V24" i="18"/>
  <c r="V16" i="18"/>
  <c r="AH16" i="18"/>
  <c r="V32" i="18"/>
  <c r="P16" i="18"/>
  <c r="AB16" i="18"/>
  <c r="AH8" i="18"/>
  <c r="P32" i="18"/>
  <c r="P8" i="18"/>
  <c r="P40" i="18"/>
  <c r="AH40" i="18"/>
  <c r="AH24" i="18"/>
  <c r="AB24" i="18"/>
  <c r="J40" i="18"/>
  <c r="AB32" i="18"/>
  <c r="P24" i="18"/>
  <c r="J16" i="18"/>
  <c r="J32" i="18"/>
  <c r="AB20" i="18"/>
  <c r="AB12" i="18"/>
  <c r="J12" i="18"/>
  <c r="V44" i="18"/>
  <c r="J20" i="18"/>
  <c r="AH44" i="18"/>
  <c r="N66" i="1"/>
  <c r="V20" i="18"/>
  <c r="M66" i="1"/>
  <c r="AB66" i="1" s="1"/>
  <c r="AA66" i="1" s="1"/>
  <c r="P44" i="18"/>
  <c r="P20" i="18"/>
  <c r="AB36" i="18"/>
  <c r="AB44" i="18"/>
  <c r="J36" i="18"/>
  <c r="P12" i="18"/>
  <c r="AH12" i="18"/>
  <c r="V28" i="18"/>
  <c r="AB28" i="18"/>
  <c r="P28" i="18"/>
  <c r="V36" i="18"/>
  <c r="AH20" i="18"/>
  <c r="J28" i="18"/>
  <c r="AH36" i="18"/>
  <c r="P36" i="18"/>
  <c r="V12" i="18"/>
  <c r="J44" i="18"/>
  <c r="AH28" i="18"/>
  <c r="AH55" i="19" l="1"/>
  <c r="AB25" i="19"/>
  <c r="V15" i="19"/>
  <c r="P35" i="19"/>
  <c r="J25" i="19"/>
  <c r="P55" i="19"/>
  <c r="V25" i="19"/>
  <c r="V35" i="19"/>
  <c r="AB45" i="19"/>
  <c r="J35" i="19"/>
  <c r="AH25" i="19"/>
  <c r="AC66" i="1"/>
  <c r="P15" i="19"/>
  <c r="AH45" i="19"/>
  <c r="V55" i="19"/>
  <c r="P45" i="19"/>
  <c r="P25" i="19"/>
  <c r="AH15" i="19"/>
  <c r="J15" i="19"/>
  <c r="AB55" i="19"/>
  <c r="AB15" i="19"/>
  <c r="J45" i="19"/>
  <c r="AH35" i="19"/>
  <c r="AB35" i="19"/>
  <c r="V45" i="19"/>
  <c r="J55"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<sst xmlns="http://schemas.openxmlformats.org/spreadsheetml/2006/main" count="854" uniqueCount="294">
  <si>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</si>
  <si>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</si>
  <si>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</si>
  <si>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</si>
  <si>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</si>
  <si>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</si>
  <si>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</si>
  <si>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</si>
  <si>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</si>
  <si>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</si>
  <si>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</si>
  <si>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</si>
  <si>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</si>
  <si>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</si>
  <si>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</si>
  <si>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</si>
  <si>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</si>
  <si>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</si>
  <si>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</si>
  <si>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</si>
  <si>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</si>
  <si>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</si>
  <si>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</si>
  <si>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</si>
  <si>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</si>
  <si>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</si>
  <si>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</si>
  <si>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</si>
  <si>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</si>
  <si>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</si>
  <si>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</si>
  <si>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</si>
  <si>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</si>
  <si>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</si>
  <si>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</si>
  <si>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</si>
  <si>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</si>
  <si>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</si>
  <si>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</si>
  <si>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</si>
  <si>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</si>
  <si>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</si>
  <si>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</si>
  <si>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</si>
  <si>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</si>
  <si>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</si>
  <si>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</si>
  <si>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</si>
  <si>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</si>
  <si>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</si>
  <si>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</si>
  <si>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</si>
  <si>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</si>
  <si>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</si>
  <si>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</si>
  <si>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</si>
  <si>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</si>
  <si>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</si>
  <si>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</si>
  <si>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</si>
  <si>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</si>
  <si>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</si>
  <si>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</si>
  <si>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</si>
  <si>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</si>
  <si>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</si>
  <si>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</si>
  <si>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</si>
  <si>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</si>
  <si>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</si>
  <si>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</si>
  <si>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</si>
  <si>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</si>
  <si>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</si>
  <si>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</si>
  <si>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</si>
  <si>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</si>
  <si>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</si>
  <si>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</si>
  <si>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</si>
  <si>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</si>
  <si>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</si>
  <si>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</si>
  <si>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</si>
  <si>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</si>
  <si>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</si>
  <si>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</si>
  <si>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</si>
  <si>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</si>
  <si>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</si>
  <si>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</si>
  <si>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</si>
  <si>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</si>
  <si>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</si>
  <si>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</si>
  <si>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</si>
  <si>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</si>
  <si>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</si>
  <si>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</si>
  <si>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</si>
  <si>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</si>
  <si>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</si>
  <si>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</si>
  <si>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</si>
  <si>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</si>
  <si>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</si>
  <si>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</si>
  <si>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</si>
  <si>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</si>
  <si>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</si>
  <si>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</si>
  <si>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</si>
  <si>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</si>
  <si>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</si>
  <si>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</si>
  <si>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</si>
  <si>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</si>
  <si>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</si>
  <si>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</si>
  <si>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</si>
  <si>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</si>
  <si>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</si>
  <si>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</si>
  <si>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</si>
  <si>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</si>
  <si>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</si>
  <si>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</si>
  <si>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</si>
  <si>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</si>
  <si>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</si>
  <si>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</si>
  <si>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</si>
  <si>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</si>
  <si>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</si>
  <si>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</si>
  <si>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</si>
  <si>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</si>
  <si>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</si>
  <si>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</si>
  <si>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</si>
  <si>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</si>
  <si>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</si>
  <si>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</si>
  <si>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</si>
  <si>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</si>
  <si>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</si>
  <si>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</si>
  <si>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</si>
  <si>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</si>
  <si>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</si>
  <si>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</si>
  <si>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</si>
  <si>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</si>
  <si>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</si>
  <si>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</si>
  <si>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</si>
  <si>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</si>
  <si>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</si>
  <si>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</si>
  <si>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</si>
  <si>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</si>
  <si>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</si>
  <si>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</si>
  <si>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</si>
  <si>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</si>
  <si>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</si>
  <si>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</si>
  <si>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</si>
  <si>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</si>
  <si>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</si>
  <si>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</si>
  <si>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</si>
  <si>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</si>
  <si>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</si>
  <si>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</si>
  <si>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</si>
  <si>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</si>
  <si>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</si>
  <si>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</si>
  <si>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</si>
  <si>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</si>
  <si>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</si>
  <si>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</si>
  <si>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</si>
  <si>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</si>
  <si>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</si>
  <si>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</si>
  <si>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</si>
  <si>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</si>
  <si>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</si>
  <si>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</si>
  <si>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</si>
  <si>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</si>
  <si>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</si>
  <si>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</si>
  <si>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</si>
  <si>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</si>
  <si>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</si>
  <si>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</si>
  <si>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</si>
  <si>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</si>
  <si>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</si>
  <si>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</si>
  <si>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</si>
  <si>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</si>
  <si>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</si>
  <si>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</si>
  <si>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</si>
  <si>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</si>
  <si>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</si>
  <si>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</si>
  <si>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</si>
  <si>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</si>
  <si>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 xml:space="preserve"> Fortalecer el uso, la innovación y la apropiación de las Tecnologías de la Información y las Comunicaciones y la gestión de la información, con el fin de propiciar el cumplimiento de los objetivos de la institucionalidad gubernamental; promoviendo, aplicando y gestionando el ecosistema digital departamental, contribuyendo en el acercamiento permanente de la Administración Central Departamental con los ciudadanos mediante la implementación de la Política de Gobierno Digital.</t>
  </si>
  <si>
    <t xml:space="preserve">Director de Gobierno Digital </t>
  </si>
  <si>
    <t>MATRIZ</t>
  </si>
  <si>
    <t>Código</t>
  </si>
  <si>
    <t>Mapa de Riesgos de Gestión</t>
  </si>
  <si>
    <t>Versión</t>
  </si>
  <si>
    <t>Fecha</t>
  </si>
  <si>
    <t>Página</t>
  </si>
  <si>
    <t>1 de 1</t>
  </si>
  <si>
    <t>MR-TIC-01</t>
  </si>
  <si>
    <t>Elaboró:</t>
  </si>
  <si>
    <t>Revisó:</t>
  </si>
  <si>
    <t>Aprobó:</t>
  </si>
  <si>
    <t>Director Gobierno digital</t>
  </si>
  <si>
    <t>Director de Sistemas</t>
  </si>
  <si>
    <t>Secretario TIC</t>
  </si>
  <si>
    <t>Aplica para todas y cada una de las dependencias que hacen parte del Administración Central Departamental, Entidades Descentralizadas, Entes Territoriales, Sectores Sociales y Económicos, Comunidad en General del Departamento del Quindío.</t>
  </si>
  <si>
    <t>Cesar Augusto Jaramillo Patiño</t>
  </si>
  <si>
    <t>Semestral</t>
  </si>
  <si>
    <t>Carlos Arturo Caicedo</t>
  </si>
  <si>
    <t>Profesional Universitario</t>
  </si>
  <si>
    <t>Monitoreo del Riesgo e Indicadores</t>
  </si>
  <si>
    <t>Semestre II</t>
  </si>
  <si>
    <t>Numerador</t>
  </si>
  <si>
    <t>Denominador</t>
  </si>
  <si>
    <t>Resultado</t>
  </si>
  <si>
    <t>Descripción del Logro</t>
  </si>
  <si>
    <t>Evidencias</t>
  </si>
  <si>
    <t>Hector Fabio Hincapié Loaiza</t>
  </si>
  <si>
    <t>Baja calificación en la Medición del Desempeño Institucional, a través del FURAG.</t>
  </si>
  <si>
    <t>Por falta de planes y/o políticas correspondientes a la estrategia para el Indice de  la Politica de Gobierno Digital  como requisito legal bajo el decreto 2008 de 2018</t>
  </si>
  <si>
    <t>Posibilidad de afectacion reputacional de la entidad asociado a la baja calificación en el Medición del Desempeño Institucional, a través del FURAG, por falta de planes y/o políticas correspondientes a la estrategia, para el Indice de la Politica de Gobierno Digiral como requisito legal bajo el decreto 2008 de 2018.</t>
  </si>
  <si>
    <t>Realizará seguimiento anual a la implementación de la Política de Gobierno Digital en la Gobernación del Quindío, a través de la creación y/o actualización de planes y/o políticas correspondientes a la estrategia, para aumentar el puntaje del Indice de  la Politica de Gobierno Digital a través del FURAG</t>
  </si>
  <si>
    <t>Puntaje obtenido en la medición del desempeño institucional en la Politica de Gobierno Digital / Puntaje del grupo par en la Politica de Gobierno Digital 
Nro de seguimiento a la Politica de Gobierno Digital realizados / Nro de seguimiento a la Politica de Gobierno Digital programados</t>
  </si>
  <si>
    <t>Incumplimiento al plan de desarrollo de la secretaria TIC</t>
  </si>
  <si>
    <t>Falta de ejecucion de las metas y presupuesto establecidos dentro del PDD.</t>
  </si>
  <si>
    <t>Posibilidad de afectacion economica y reputacional por el incumplimiento al plan de desarrollo de la secretaria TIC, debido a la falta de ejecucion de las metas y presupuesto establecidos dentro del PDD.</t>
  </si>
  <si>
    <t>Realizará la verificación del avance de cumplimiento de las metas que se encuentren inmersas en el PDD, a través de informe estadístico y/o plan de accion de la secretaria TIC</t>
  </si>
  <si>
    <t xml:space="preserve">Director Administrativo de Gobierno Digital </t>
  </si>
  <si>
    <t>Nro de informes de seguimiento a metas y presupuesto realizadas / Nro de informes de seguimiento a metas y presupuesto programadas</t>
  </si>
  <si>
    <t>Falta de conocimiento en temas de Seguridad y Privacidad de la Informacion de los servidores publicos y/o colaboradores de la entidad</t>
  </si>
  <si>
    <t>Poca actualizacion en las capacitaciones de Seguridad y Privacidad de la Informacion brindada por la secretaria TIC</t>
  </si>
  <si>
    <t>Posibilidad de afectacion economica y reputacional por falta de conocimiento en temas de Seguridad y Privacidad de la Informacion de los servidores publicos y/o colaboradores de la entidad, debido a la poca actualizacion en las capacitaciones de Seguridad y Privacidad de la Informacion brindada por la secretaria TIC</t>
  </si>
  <si>
    <t>leve</t>
  </si>
  <si>
    <t>Realizara la actualizacion correspondiente al proceso. Como evidencia se tendra el informe de seguimiento al contenido del proceso de capacitacion.</t>
  </si>
  <si>
    <t>Nro de informes de seguimiento y actualizacion al proceso de capacitaciones realizados / Nro de informes de seguimiento y actualizacion al proceso de capacitaciones programados</t>
  </si>
  <si>
    <t>Fallta de apropiacion y uso de las tecnologias de la informacion y las comunicaciones en la poblacion del departamento del Quindio</t>
  </si>
  <si>
    <t>baja  capacitacion en temas tecnologicos en la poblacion.</t>
  </si>
  <si>
    <t>Posibilidad de afectacion reputacional por falta de apropiacion y uso de las tecnologias de la informacion y las comunicaciones en la poblacion del departamento del Quindio, debido a la baja capacitacion en temas tecnologicos en la poblacion.</t>
  </si>
  <si>
    <t>El director administrativo de gobierno digital de manera semestrar, realizara el proceso de capacitacion a la poblacion del departamento en tecnologias de la informacion y las comunicaciones. En caso de que se encuentre el no cumplimiento en el proceso de capacitacion, se realizara reajuste del cronograma establecido, periodicida de capacitaciones, actualizacion de los temas. Como evidencia quedaran listados de asistencias y cronograma del proceso de capacitacion, listado de asistencias de personas capacitadas en el departamento</t>
  </si>
  <si>
    <t>se realizara reajuste del cronograma establecido, periodicida de capacitaciones, actualizacion de los temas. Como evidencia quedaran listados de asistencias y cronograma del proceso de capacitacion, listado de asistencias de personas capacitadas en el departamento</t>
  </si>
  <si>
    <t>Nro de personas capacitadas/Nro de personas Programadas</t>
  </si>
  <si>
    <t>Leve</t>
  </si>
  <si>
    <t>Nro de informes de seguimiento y actualizacion al proceso de capacitaciones realizados / Nro de informes de seguimiento y actualizacion al proceso de capacitaciones programados
Nro de capacitaciones realizadas /Nro de capacitaciones programadas</t>
  </si>
  <si>
    <t>Por falta de planes y/o políticas correspondientes a la estrategia para el Índice de la Política de Gobierno Digital como requisito legal bajo el decreto 2008 de 2018.</t>
  </si>
  <si>
    <t>Incumplimiento a las metas de plan de desarrollo 2024 - 2027 Por y Para la gente de competencia de la secretaria TIC</t>
  </si>
  <si>
    <t>Baja ejecución de los proyectos, metas producto y presupuesto asignado a la secretaria TIC en el plan operativo anual de inversiones POAI</t>
  </si>
  <si>
    <t xml:space="preserve">Posibilidad de afectación económica y reputacional por el incumplimiento a las metas de plan de desarrollo de competencia de la secretaria TIC, debido a Baja ejecución de los proyectos, metas producto y presupuesto asignado a la secretaria TIC en el plan operativo anual de inversiones POAI
</t>
  </si>
  <si>
    <t xml:space="preserve">Falta de conocimiento en temas de Seguridad y Privacidad de la Información de los servidores públicos y/o colaboradores de la entidad
Coordinar con talento humano de como se hace el proceso obligatorio
</t>
  </si>
  <si>
    <t>Baja participación de los servidores públicos y/o colaboradores de la administración departamental en las capacitaciones de Seguridad y Privacidad de la Información brindada por la secretaria TIC</t>
  </si>
  <si>
    <t>Posibilidad de afectación económica y reputacional por falta de conocimiento en temas de Seguridad y Privacidad de la Información de los servidores públicos y/o colaboradores de la entidad, debido a la baja participación de los servidores públicos y/o colaboradores de la administración departamental en las capacitaciones de Seguridad y Privacidad de la Información brindada por la secretaria TIC.</t>
  </si>
  <si>
    <t>Falta de apropiación y uso de las tecnologías de la información y las comunicaciones en la población del departamento del Quindío.</t>
  </si>
  <si>
    <t>Baja capacitación en temas tecnológicos en la población.</t>
  </si>
  <si>
    <t>Posibilidad de afectación reputacional por falta de apropiación y uso de las tecnologías de la información y las comunicaciones en la población del departamento del Quindío, debido a la baja capacitación en temas tecnológicos en la población.</t>
  </si>
  <si>
    <t>Nro de informes de seguimiento al plan de desdarrollo (plan de accion, formato metas y proyectos, inversion  municipios
Nro de metas y presupuesto ejecutadas/ Nro de informes de seguimiento a metas y presupuesto programadas</t>
  </si>
  <si>
    <t xml:space="preserve">Puntaje obtenido en la medición del desempeño institucional en la Politica de Gobierno Digital / Puntaje del grupo par en la Politica de Gobierno Digital 
Nro de seguimeinto realizados al Plan y politica/ Nro de Seguimiento prgramado
Seguimiento al plan  y cronogramas de las politicas y planes </t>
  </si>
  <si>
    <t>Realizar la verificación del avance de cumplimiento de las metas que se encuentren inmersas en el PDD , a través de los instrumentos de planificacion adoptado en el MIPG</t>
  </si>
  <si>
    <t>Realizar la actualización correspondiente al proceso de capacitación. Como evidencia se tendra el informe de seguimiento al contenido del proceso de capacitacion.
Realizar un  cronograma en conjunto con talento humano, incluyendo la periodicidad de las capacitaciones y  los temas a tratar. 
Como evidencia del proceso, se conservarán los listados de asistencia, el cronograma actualizado y el registro de las personas capacitadas.</t>
  </si>
  <si>
    <t xml:space="preserve">El Director de Gobierno Digital realizará seguimiento anual a la implementación de la Política de Gobierno Digital en la Gobernación del Quindío, a través de la creación y/o actualización de planes y/o políticas correspondientes a la estrategia, para aumentar el puntaje del Índice de  la Política de Gobierno Digital a través del FURAG
El Director de Gobierno Digital realizará actualización y seguimiento a las políticas de gobierno digital </t>
  </si>
  <si>
    <t>El Director de Gobierno Digital realizará seguimiento anual a la implementación de la Política de Gobierno Digital en la Gobernación del Quindío, a través de la creación y/o actualización de planes y/o políticas correspondientes a la estrategia, para aumentar el puntaje del Índice de  la Política de Gobierno Digital a través del FURAG</t>
  </si>
  <si>
    <t xml:space="preserve">El Director Administrativo de Gobierno Digital de manera trimestral, realizará la verificación del avance de cumplimiento de las metas que se encuentren inmersas en el PDD de competencia de la secretaria TIC, a través de los instrumentos de planificación debidamente normalizados en el modelo integrado de gestión y planeación MIPG. </t>
  </si>
  <si>
    <t>El Director Administrativo de Gobierno Digital de manera trimestral, realizará la verificación del avance de cumplimiento de las metas que se encuentren inmersas en el PDD, a través de informe estadístico. En caso de que se encuentre el no cumplimiento del Plan de Desarrollo, se realizara reajuste del cronograma establecido. Como evidencia se tendrá el seguimiento al cumplimiento de metas y presupuesto a través del plan de acción al Plan de desarrollo de la secretaria TIC</t>
  </si>
  <si>
    <t xml:space="preserve">El Director Administrativo de Gobierno Digital de manera semestral, realizara el proceso de sensibilización sobre la importancia de la convocatoria  través de circulares de manera obligatoria la participación por parte de las secretarías sectoriales 
capacitación a los servidores públicos y/o colaboradores de la administración departamental.
 En caso de que encuentre alguna desactualización de los temas inmerso en el proceso de capacitación, se realizara la actualización correspondiente al proceso. Como evidencia se tendrá el informe de seguimiento al contenido del proceso de capacitación
</t>
  </si>
  <si>
    <t xml:space="preserve">El Director Administrativo de Gobierno Digital de manera semestral, realizara el seguimiento a los temas inmersos en las capacitaciones de Seguridad y Privacidad de la Información. En caso de que encuentre alguna desactualización de los temas inmerso en el proceso de capacitación, se realizara la actualización correspondiente al proceso. Como evidencia se tendrá el informe de seguimiento al contenido del proceso de capacitación
</t>
  </si>
  <si>
    <t xml:space="preserve">El director administrativo de gobierno digital de manera semestral, realizara el proceso de capacitación a la población del departamento en tecnologías de la información y las comunicaciones. </t>
  </si>
  <si>
    <t>GESTIÓN DE LAS TECNOLOGÍAS DE LA INFORMACIÓN Y LAS COMUNICACIONES</t>
  </si>
  <si>
    <t>Semestre I</t>
  </si>
  <si>
    <t>Ejecución y Administración de procesos</t>
  </si>
  <si>
    <t>Posibilidad de afectación Reputacional de la entidad asociado a la baja calificación en el Medición del Desempeño Institucional, a través del FURAG, por falta de planes y/o políticas correspondientes a la estrategia, para el Índice de la Política de Gobierno Digital como requisito legal bajo el decreto 2008 de 2018.</t>
  </si>
  <si>
    <t>Realizar el proceso de capacitación.
Realizar seguimiento al cronograma establecido, incluyendo la periodicidad de las capacitaciones y la actualización de los temas a tratar. Como evidencia del proceso, se conservarán los listados de asistencia, el cronograma actualizado y el registro de las personas capacitadas en el departamento.</t>
  </si>
  <si>
    <t xml:space="preserve">Realizar seguimiento semestral a la implementación de la Política de Gobierno Digital en la Gobernación del Quindío, a través de la creación y/o actualización de planes y/o políticas correspondientes a la estrategia (Política de Seguridad y Privacidad de la Información, Política de Tratamiento de Datos Personales,Plan de Seguridad y Privacidad de la Información), para aumentar el puntaje del Indice de  la Politica de Gobierno Digital a través del FURAG.
Actualizacion de planes y seguimiento de los cronogramas a los planes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</si>
</sst>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4"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
      <sz val="11"/>
      <color rgb="FFFF0000"/>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2">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dashed">
        <color theme="9" tint="-0.24994659260841701"/>
      </right>
      <top/>
      <bottom style="thin">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1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horizontal="center" vertical="center"/>
    </xf>
    <xf numFmtId="0" fontId="4" fillId="2" borderId="2" xfId="0" applyFont="1" applyFill="1" applyBorder="1" applyAlignment="1">
      <alignment horizontal="center" vertical="center"/>
    </xf>
    <xf numFmtId="0" fontId="1" fillId="0" borderId="28" xfId="0" applyFont="1" applyBorder="1" applyAlignment="1">
      <alignment horizontal="center" vertical="center"/>
    </xf>
    <xf numFmtId="15" fontId="62"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0" fontId="60" fillId="0" borderId="28" xfId="0" applyFont="1" applyBorder="1" applyAlignment="1">
      <alignment horizontal="center" vertical="center" wrapText="1"/>
    </xf>
    <xf numFmtId="0" fontId="62" fillId="0" borderId="28" xfId="0" applyFont="1" applyBorder="1" applyAlignment="1">
      <alignment vertical="center" wrapText="1"/>
    </xf>
    <xf numFmtId="0" fontId="1" fillId="3" borderId="0" xfId="0" applyFont="1" applyFill="1" applyAlignment="1">
      <alignment wrapText="1"/>
    </xf>
    <xf numFmtId="0" fontId="1" fillId="0" borderId="0" xfId="0" applyFont="1" applyAlignment="1">
      <alignment wrapText="1"/>
    </xf>
    <xf numFmtId="9" fontId="1" fillId="0" borderId="0" xfId="1" applyFont="1"/>
    <xf numFmtId="9" fontId="1" fillId="3" borderId="0" xfId="1" applyFont="1" applyFill="1"/>
    <xf numFmtId="9" fontId="1" fillId="0" borderId="2" xfId="1" applyFont="1" applyBorder="1" applyAlignment="1" applyProtection="1">
      <alignment horizontal="center" vertical="center"/>
      <protection locked="0"/>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center" wrapText="1"/>
    </xf>
    <xf numFmtId="0" fontId="6"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wrapText="1"/>
    </xf>
    <xf numFmtId="0" fontId="1" fillId="0" borderId="0" xfId="0" applyFont="1" applyAlignment="1">
      <alignment horizontal="center" vertical="center" wrapText="1"/>
    </xf>
    <xf numFmtId="0" fontId="1" fillId="3" borderId="0" xfId="0" applyFont="1" applyFill="1" applyAlignment="1">
      <alignment textRotation="90"/>
    </xf>
    <xf numFmtId="0" fontId="1" fillId="0" borderId="0" xfId="0" applyFont="1" applyAlignment="1">
      <alignment textRotation="90"/>
    </xf>
    <xf numFmtId="15" fontId="1" fillId="0" borderId="2" xfId="0" applyNumberFormat="1" applyFont="1" applyBorder="1" applyAlignment="1" applyProtection="1">
      <alignment horizontal="center" vertical="center" wrapText="1"/>
      <protection locked="0"/>
    </xf>
    <xf numFmtId="9" fontId="1" fillId="3" borderId="0" xfId="1" applyFont="1" applyFill="1" applyAlignment="1">
      <alignment wrapText="1"/>
    </xf>
    <xf numFmtId="9" fontId="1" fillId="0" borderId="2" xfId="1" applyFont="1" applyBorder="1" applyAlignment="1" applyProtection="1">
      <alignment horizontal="center" vertical="center" wrapText="1"/>
      <protection locked="0"/>
    </xf>
    <xf numFmtId="9" fontId="1" fillId="0" borderId="0" xfId="1" applyFont="1" applyAlignment="1">
      <alignment wrapText="1"/>
    </xf>
    <xf numFmtId="0" fontId="1" fillId="0" borderId="28" xfId="0" applyFont="1" applyBorder="1" applyAlignment="1" applyProtection="1">
      <alignment horizontal="center" vertical="center" wrapText="1"/>
      <protection locked="0"/>
    </xf>
    <xf numFmtId="0" fontId="1" fillId="0" borderId="28" xfId="0" applyFont="1" applyBorder="1" applyAlignment="1" applyProtection="1">
      <alignment horizontal="justify" vertical="center" wrapText="1"/>
      <protection locked="0"/>
    </xf>
    <xf numFmtId="9" fontId="1" fillId="0" borderId="28" xfId="1" applyFont="1" applyFill="1" applyBorder="1" applyAlignment="1" applyProtection="1">
      <alignment horizontal="center" vertical="center" wrapText="1"/>
      <protection locked="0"/>
    </xf>
    <xf numFmtId="0" fontId="1" fillId="0" borderId="28" xfId="0" applyFont="1" applyBorder="1" applyAlignment="1" applyProtection="1">
      <alignment horizontal="center" vertical="center"/>
      <protection locked="0"/>
    </xf>
    <xf numFmtId="0" fontId="1" fillId="0" borderId="28" xfId="0" applyFont="1" applyBorder="1" applyAlignment="1" applyProtection="1">
      <alignment horizontal="center" vertical="center" textRotation="90"/>
      <protection locked="0"/>
    </xf>
    <xf numFmtId="9" fontId="1" fillId="0" borderId="28" xfId="1" applyFont="1" applyFill="1" applyBorder="1" applyAlignment="1" applyProtection="1">
      <alignment horizontal="center" vertical="center"/>
      <protection locked="0"/>
    </xf>
    <xf numFmtId="0" fontId="2" fillId="0" borderId="28" xfId="0" applyFont="1" applyBorder="1" applyAlignment="1">
      <alignment horizontal="center" vertical="center"/>
    </xf>
    <xf numFmtId="0" fontId="2" fillId="0" borderId="28" xfId="0" applyFont="1" applyBorder="1" applyAlignment="1" applyProtection="1">
      <alignment horizontal="center" vertical="center" wrapText="1"/>
      <protection locked="0"/>
    </xf>
    <xf numFmtId="9" fontId="2" fillId="0" borderId="28" xfId="1" applyFont="1" applyFill="1" applyBorder="1" applyAlignment="1" applyProtection="1">
      <alignment horizontal="center" vertical="center" wrapText="1"/>
      <protection locked="0"/>
    </xf>
    <xf numFmtId="0" fontId="63" fillId="0" borderId="28" xfId="0" applyFont="1" applyBorder="1" applyAlignment="1" applyProtection="1">
      <alignment horizontal="center" vertical="center"/>
      <protection locked="0"/>
    </xf>
    <xf numFmtId="0" fontId="2" fillId="0" borderId="28" xfId="0" applyFont="1" applyBorder="1" applyAlignment="1" applyProtection="1">
      <alignment horizontal="center" vertical="center"/>
      <protection locked="0"/>
    </xf>
    <xf numFmtId="0" fontId="2" fillId="0" borderId="28" xfId="0" applyFont="1" applyBorder="1" applyAlignment="1" applyProtection="1">
      <alignment horizontal="justify" vertical="center" wrapText="1"/>
      <protection locked="0"/>
    </xf>
    <xf numFmtId="0" fontId="2" fillId="3" borderId="0" xfId="0" applyFont="1" applyFill="1" applyAlignment="1">
      <alignment wrapText="1"/>
    </xf>
    <xf numFmtId="0" fontId="2" fillId="0" borderId="2" xfId="0" applyFont="1" applyBorder="1" applyAlignment="1" applyProtection="1">
      <alignment horizontal="center" vertical="center" wrapText="1"/>
      <protection locked="0"/>
    </xf>
    <xf numFmtId="0" fontId="2" fillId="0" borderId="0" xfId="0" applyFont="1" applyAlignment="1">
      <alignment wrapText="1"/>
    </xf>
    <xf numFmtId="0" fontId="2" fillId="0" borderId="2" xfId="0" applyFont="1" applyBorder="1" applyAlignment="1" applyProtection="1">
      <alignment horizontal="justify" vertical="center" wrapText="1"/>
      <protection locked="0"/>
    </xf>
    <xf numFmtId="0" fontId="1" fillId="0" borderId="28" xfId="0" applyFont="1" applyFill="1" applyBorder="1" applyAlignment="1" applyProtection="1">
      <alignment horizontal="justify" vertical="center" wrapText="1"/>
      <protection locked="0"/>
    </xf>
    <xf numFmtId="0" fontId="1" fillId="0" borderId="28" xfId="0" applyFont="1" applyFill="1" applyBorder="1" applyAlignment="1" applyProtection="1">
      <alignment horizontal="center" vertical="center"/>
      <protection locked="0"/>
    </xf>
    <xf numFmtId="0" fontId="2" fillId="0" borderId="28" xfId="0" applyFont="1" applyFill="1" applyBorder="1" applyAlignment="1" applyProtection="1">
      <alignment horizontal="justify" vertical="center" wrapText="1"/>
      <protection locked="0"/>
    </xf>
    <xf numFmtId="0" fontId="2" fillId="0" borderId="28"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protection locked="0"/>
    </xf>
    <xf numFmtId="14" fontId="1" fillId="0" borderId="28" xfId="0" applyNumberFormat="1"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4" fillId="2" borderId="2" xfId="0" applyFont="1" applyFill="1" applyBorder="1" applyAlignment="1">
      <alignment horizontal="center" vertical="center"/>
    </xf>
    <xf numFmtId="0" fontId="4" fillId="14" borderId="2" xfId="0" applyFont="1" applyFill="1" applyBorder="1" applyAlignment="1">
      <alignment horizontal="center" vertical="center" wrapText="1"/>
    </xf>
    <xf numFmtId="0" fontId="1" fillId="0" borderId="6" xfId="0" applyFont="1" applyBorder="1" applyAlignment="1" applyProtection="1">
      <alignment horizontal="left" vertical="center"/>
      <protection locked="0"/>
    </xf>
    <xf numFmtId="0" fontId="1" fillId="0" borderId="10"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59" fillId="0" borderId="28" xfId="0" applyFont="1" applyBorder="1" applyAlignment="1">
      <alignment horizontal="center" vertical="center"/>
    </xf>
    <xf numFmtId="0" fontId="61" fillId="0" borderId="28"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textRotation="90" wrapText="1"/>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6" fillId="0" borderId="0" xfId="0" applyFont="1" applyAlignment="1">
      <alignment horizontal="center" vertical="center" wrapText="1"/>
    </xf>
    <xf numFmtId="9" fontId="4" fillId="2" borderId="2" xfId="1"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9" fontId="4" fillId="2" borderId="9" xfId="1" applyFont="1" applyFill="1" applyBorder="1" applyAlignment="1">
      <alignment horizontal="center" vertical="center" wrapText="1"/>
    </xf>
    <xf numFmtId="9" fontId="4" fillId="2" borderId="3" xfId="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xf>
    <xf numFmtId="0" fontId="53" fillId="2" borderId="4"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4" fillId="0" borderId="0" xfId="0" applyFont="1" applyAlignment="1">
      <alignment horizontal="left" vertical="center" wrapText="1"/>
    </xf>
    <xf numFmtId="0" fontId="1" fillId="0" borderId="28" xfId="0" applyFont="1" applyBorder="1" applyAlignment="1">
      <alignment horizontal="center" vertical="center"/>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70" xfId="0" applyFont="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1" fillId="0" borderId="71" xfId="0" applyFont="1" applyBorder="1" applyAlignment="1">
      <alignment horizontal="center"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74">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rgb="FF9C0006"/>
      </font>
      <fill>
        <patternFill>
          <bgColor rgb="FFFFC7CE"/>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190499</xdr:colOff>
      <xdr:row>0</xdr:row>
      <xdr:rowOff>99787</xdr:rowOff>
    </xdr:from>
    <xdr:to>
      <xdr:col>1</xdr:col>
      <xdr:colOff>817879</xdr:colOff>
      <xdr:row>3</xdr:row>
      <xdr:rowOff>251364</xdr:rowOff>
    </xdr:to>
    <xdr:pic>
      <xdr:nvPicPr>
        <xdr:cNvPr id="2" name="2 Imagen" descr="C:\Users\AUXPLANEACION03\Desktop\Gobernacion_del_quindio.jpg">
          <a:extLst>
            <a:ext uri="{FF2B5EF4-FFF2-40B4-BE49-F238E27FC236}">
              <a16:creationId xmlns:a16="http://schemas.microsoft.com/office/drawing/2014/main" id="{9EF7018F-074A-4F18-9AE4-CED055AEAC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0499" y="99787"/>
          <a:ext cx="904875" cy="1056452"/>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zoomScale="120" zoomScaleNormal="120" workbookViewId="0">
      <selection activeCell="B4" sqref="B4:H5"/>
    </sheetView>
  </sheetViews>
  <sheetFormatPr baseColWidth="10" defaultColWidth="11.42578125" defaultRowHeight="15" x14ac:dyDescent="0.25"/>
  <cols>
    <col min="1" max="1" width="2.85546875" style="81" customWidth="1"/>
    <col min="2" max="3" width="24.7109375" style="81" customWidth="1"/>
    <col min="4" max="4" width="16" style="81" customWidth="1"/>
    <col min="5" max="5" width="24.7109375" style="81" customWidth="1"/>
    <col min="6" max="6" width="27.7109375" style="81" customWidth="1"/>
    <col min="7" max="8" width="24.7109375" style="81" customWidth="1"/>
    <col min="9" max="16384" width="11.42578125" style="81"/>
  </cols>
  <sheetData>
    <row r="1" spans="2:8" ht="15.75" thickBot="1" x14ac:dyDescent="0.3"/>
    <row r="2" spans="2:8" ht="18" x14ac:dyDescent="0.25">
      <c r="B2" s="176" t="s">
        <v>165</v>
      </c>
      <c r="C2" s="177"/>
      <c r="D2" s="177"/>
      <c r="E2" s="177"/>
      <c r="F2" s="177"/>
      <c r="G2" s="177"/>
      <c r="H2" s="178"/>
    </row>
    <row r="3" spans="2:8" x14ac:dyDescent="0.25">
      <c r="B3" s="82"/>
      <c r="C3" s="83"/>
      <c r="D3" s="83"/>
      <c r="E3" s="83"/>
      <c r="F3" s="83"/>
      <c r="G3" s="83"/>
      <c r="H3" s="84"/>
    </row>
    <row r="4" spans="2:8" ht="63" customHeight="1" x14ac:dyDescent="0.25">
      <c r="B4" s="179" t="s">
        <v>208</v>
      </c>
      <c r="C4" s="180"/>
      <c r="D4" s="180"/>
      <c r="E4" s="180"/>
      <c r="F4" s="180"/>
      <c r="G4" s="180"/>
      <c r="H4" s="181"/>
    </row>
    <row r="5" spans="2:8" ht="63" customHeight="1" x14ac:dyDescent="0.25">
      <c r="B5" s="182"/>
      <c r="C5" s="183"/>
      <c r="D5" s="183"/>
      <c r="E5" s="183"/>
      <c r="F5" s="183"/>
      <c r="G5" s="183"/>
      <c r="H5" s="184"/>
    </row>
    <row r="6" spans="2:8" ht="16.5" x14ac:dyDescent="0.25">
      <c r="B6" s="185" t="s">
        <v>163</v>
      </c>
      <c r="C6" s="186"/>
      <c r="D6" s="186"/>
      <c r="E6" s="186"/>
      <c r="F6" s="186"/>
      <c r="G6" s="186"/>
      <c r="H6" s="187"/>
    </row>
    <row r="7" spans="2:8" ht="95.25" customHeight="1" x14ac:dyDescent="0.25">
      <c r="B7" s="195" t="s">
        <v>168</v>
      </c>
      <c r="C7" s="196"/>
      <c r="D7" s="196"/>
      <c r="E7" s="196"/>
      <c r="F7" s="196"/>
      <c r="G7" s="196"/>
      <c r="H7" s="197"/>
    </row>
    <row r="8" spans="2:8" ht="16.5" x14ac:dyDescent="0.25">
      <c r="B8" s="118"/>
      <c r="C8" s="119"/>
      <c r="D8" s="119"/>
      <c r="E8" s="119"/>
      <c r="F8" s="119"/>
      <c r="G8" s="119"/>
      <c r="H8" s="120"/>
    </row>
    <row r="9" spans="2:8" ht="16.5" customHeight="1" x14ac:dyDescent="0.25">
      <c r="B9" s="188" t="s">
        <v>201</v>
      </c>
      <c r="C9" s="189"/>
      <c r="D9" s="189"/>
      <c r="E9" s="189"/>
      <c r="F9" s="189"/>
      <c r="G9" s="189"/>
      <c r="H9" s="190"/>
    </row>
    <row r="10" spans="2:8" ht="44.25" customHeight="1" x14ac:dyDescent="0.25">
      <c r="B10" s="188"/>
      <c r="C10" s="189"/>
      <c r="D10" s="189"/>
      <c r="E10" s="189"/>
      <c r="F10" s="189"/>
      <c r="G10" s="189"/>
      <c r="H10" s="190"/>
    </row>
    <row r="11" spans="2:8" ht="15.75" thickBot="1" x14ac:dyDescent="0.3">
      <c r="B11" s="107"/>
      <c r="C11" s="110"/>
      <c r="D11" s="115"/>
      <c r="E11" s="116"/>
      <c r="F11" s="116"/>
      <c r="G11" s="117"/>
      <c r="H11" s="111"/>
    </row>
    <row r="12" spans="2:8" ht="15.75" thickTop="1" x14ac:dyDescent="0.25">
      <c r="B12" s="107"/>
      <c r="C12" s="191" t="s">
        <v>164</v>
      </c>
      <c r="D12" s="192"/>
      <c r="E12" s="193" t="s">
        <v>202</v>
      </c>
      <c r="F12" s="194"/>
      <c r="G12" s="110"/>
      <c r="H12" s="111"/>
    </row>
    <row r="13" spans="2:8" ht="35.25" customHeight="1" x14ac:dyDescent="0.25">
      <c r="B13" s="107"/>
      <c r="C13" s="198" t="s">
        <v>195</v>
      </c>
      <c r="D13" s="199"/>
      <c r="E13" s="200" t="s">
        <v>200</v>
      </c>
      <c r="F13" s="201"/>
      <c r="G13" s="110"/>
      <c r="H13" s="111"/>
    </row>
    <row r="14" spans="2:8" ht="17.25" customHeight="1" x14ac:dyDescent="0.25">
      <c r="B14" s="107"/>
      <c r="C14" s="198" t="s">
        <v>196</v>
      </c>
      <c r="D14" s="199"/>
      <c r="E14" s="200" t="s">
        <v>198</v>
      </c>
      <c r="F14" s="201"/>
      <c r="G14" s="110"/>
      <c r="H14" s="111"/>
    </row>
    <row r="15" spans="2:8" ht="19.5" customHeight="1" x14ac:dyDescent="0.25">
      <c r="B15" s="107"/>
      <c r="C15" s="198" t="s">
        <v>197</v>
      </c>
      <c r="D15" s="199"/>
      <c r="E15" s="200" t="s">
        <v>199</v>
      </c>
      <c r="F15" s="201"/>
      <c r="G15" s="110"/>
      <c r="H15" s="111"/>
    </row>
    <row r="16" spans="2:8" ht="69.75" customHeight="1" x14ac:dyDescent="0.25">
      <c r="B16" s="107"/>
      <c r="C16" s="198" t="s">
        <v>166</v>
      </c>
      <c r="D16" s="199"/>
      <c r="E16" s="200" t="s">
        <v>167</v>
      </c>
      <c r="F16" s="201"/>
      <c r="G16" s="110"/>
      <c r="H16" s="111"/>
    </row>
    <row r="17" spans="2:8" ht="34.5" customHeight="1" x14ac:dyDescent="0.25">
      <c r="B17" s="107"/>
      <c r="C17" s="202" t="s">
        <v>2</v>
      </c>
      <c r="D17" s="203"/>
      <c r="E17" s="204" t="s">
        <v>209</v>
      </c>
      <c r="F17" s="205"/>
      <c r="G17" s="110"/>
      <c r="H17" s="111"/>
    </row>
    <row r="18" spans="2:8" ht="27.75" customHeight="1" x14ac:dyDescent="0.25">
      <c r="B18" s="107"/>
      <c r="C18" s="202" t="s">
        <v>3</v>
      </c>
      <c r="D18" s="203"/>
      <c r="E18" s="204" t="s">
        <v>210</v>
      </c>
      <c r="F18" s="205"/>
      <c r="G18" s="110"/>
      <c r="H18" s="111"/>
    </row>
    <row r="19" spans="2:8" ht="28.5" customHeight="1" x14ac:dyDescent="0.25">
      <c r="B19" s="107"/>
      <c r="C19" s="202" t="s">
        <v>42</v>
      </c>
      <c r="D19" s="203"/>
      <c r="E19" s="204" t="s">
        <v>211</v>
      </c>
      <c r="F19" s="205"/>
      <c r="G19" s="110"/>
      <c r="H19" s="111"/>
    </row>
    <row r="20" spans="2:8" ht="72.75" customHeight="1" x14ac:dyDescent="0.25">
      <c r="B20" s="107"/>
      <c r="C20" s="202" t="s">
        <v>1</v>
      </c>
      <c r="D20" s="203"/>
      <c r="E20" s="204" t="s">
        <v>212</v>
      </c>
      <c r="F20" s="205"/>
      <c r="G20" s="110"/>
      <c r="H20" s="111"/>
    </row>
    <row r="21" spans="2:8" ht="64.5" customHeight="1" x14ac:dyDescent="0.25">
      <c r="B21" s="107"/>
      <c r="C21" s="202" t="s">
        <v>50</v>
      </c>
      <c r="D21" s="203"/>
      <c r="E21" s="204" t="s">
        <v>170</v>
      </c>
      <c r="F21" s="205"/>
      <c r="G21" s="110"/>
      <c r="H21" s="111"/>
    </row>
    <row r="22" spans="2:8" ht="71.25" customHeight="1" x14ac:dyDescent="0.25">
      <c r="B22" s="107"/>
      <c r="C22" s="202" t="s">
        <v>169</v>
      </c>
      <c r="D22" s="203"/>
      <c r="E22" s="204" t="s">
        <v>171</v>
      </c>
      <c r="F22" s="205"/>
      <c r="G22" s="110"/>
      <c r="H22" s="111"/>
    </row>
    <row r="23" spans="2:8" ht="55.5" customHeight="1" x14ac:dyDescent="0.25">
      <c r="B23" s="107"/>
      <c r="C23" s="209" t="s">
        <v>172</v>
      </c>
      <c r="D23" s="210"/>
      <c r="E23" s="204" t="s">
        <v>173</v>
      </c>
      <c r="F23" s="205"/>
      <c r="G23" s="110"/>
      <c r="H23" s="111"/>
    </row>
    <row r="24" spans="2:8" ht="42" customHeight="1" x14ac:dyDescent="0.25">
      <c r="B24" s="107"/>
      <c r="C24" s="209" t="s">
        <v>48</v>
      </c>
      <c r="D24" s="210"/>
      <c r="E24" s="204" t="s">
        <v>174</v>
      </c>
      <c r="F24" s="205"/>
      <c r="G24" s="110"/>
      <c r="H24" s="111"/>
    </row>
    <row r="25" spans="2:8" ht="59.25" customHeight="1" x14ac:dyDescent="0.25">
      <c r="B25" s="107"/>
      <c r="C25" s="209" t="s">
        <v>162</v>
      </c>
      <c r="D25" s="210"/>
      <c r="E25" s="204" t="s">
        <v>175</v>
      </c>
      <c r="F25" s="205"/>
      <c r="G25" s="110"/>
      <c r="H25" s="111"/>
    </row>
    <row r="26" spans="2:8" ht="23.25" customHeight="1" x14ac:dyDescent="0.25">
      <c r="B26" s="107"/>
      <c r="C26" s="209" t="s">
        <v>12</v>
      </c>
      <c r="D26" s="210"/>
      <c r="E26" s="204" t="s">
        <v>176</v>
      </c>
      <c r="F26" s="205"/>
      <c r="G26" s="110"/>
      <c r="H26" s="111"/>
    </row>
    <row r="27" spans="2:8" ht="30.75" customHeight="1" x14ac:dyDescent="0.25">
      <c r="B27" s="107"/>
      <c r="C27" s="209" t="s">
        <v>180</v>
      </c>
      <c r="D27" s="210"/>
      <c r="E27" s="204" t="s">
        <v>177</v>
      </c>
      <c r="F27" s="205"/>
      <c r="G27" s="110"/>
      <c r="H27" s="111"/>
    </row>
    <row r="28" spans="2:8" ht="35.25" customHeight="1" x14ac:dyDescent="0.25">
      <c r="B28" s="107"/>
      <c r="C28" s="209" t="s">
        <v>181</v>
      </c>
      <c r="D28" s="210"/>
      <c r="E28" s="204" t="s">
        <v>178</v>
      </c>
      <c r="F28" s="205"/>
      <c r="G28" s="110"/>
      <c r="H28" s="111"/>
    </row>
    <row r="29" spans="2:8" ht="33" customHeight="1" x14ac:dyDescent="0.25">
      <c r="B29" s="107"/>
      <c r="C29" s="209" t="s">
        <v>181</v>
      </c>
      <c r="D29" s="210"/>
      <c r="E29" s="204" t="s">
        <v>178</v>
      </c>
      <c r="F29" s="205"/>
      <c r="G29" s="110"/>
      <c r="H29" s="111"/>
    </row>
    <row r="30" spans="2:8" ht="30" customHeight="1" x14ac:dyDescent="0.25">
      <c r="B30" s="107"/>
      <c r="C30" s="209" t="s">
        <v>182</v>
      </c>
      <c r="D30" s="210"/>
      <c r="E30" s="204" t="s">
        <v>179</v>
      </c>
      <c r="F30" s="205"/>
      <c r="G30" s="110"/>
      <c r="H30" s="111"/>
    </row>
    <row r="31" spans="2:8" ht="35.25" customHeight="1" x14ac:dyDescent="0.25">
      <c r="B31" s="107"/>
      <c r="C31" s="209" t="s">
        <v>183</v>
      </c>
      <c r="D31" s="210"/>
      <c r="E31" s="204" t="s">
        <v>184</v>
      </c>
      <c r="F31" s="205"/>
      <c r="G31" s="110"/>
      <c r="H31" s="111"/>
    </row>
    <row r="32" spans="2:8" ht="31.5" customHeight="1" x14ac:dyDescent="0.25">
      <c r="B32" s="107"/>
      <c r="C32" s="209" t="s">
        <v>185</v>
      </c>
      <c r="D32" s="210"/>
      <c r="E32" s="204" t="s">
        <v>186</v>
      </c>
      <c r="F32" s="205"/>
      <c r="G32" s="110"/>
      <c r="H32" s="111"/>
    </row>
    <row r="33" spans="2:8" ht="35.25" customHeight="1" x14ac:dyDescent="0.25">
      <c r="B33" s="107"/>
      <c r="C33" s="209" t="s">
        <v>187</v>
      </c>
      <c r="D33" s="210"/>
      <c r="E33" s="204" t="s">
        <v>188</v>
      </c>
      <c r="F33" s="205"/>
      <c r="G33" s="110"/>
      <c r="H33" s="111"/>
    </row>
    <row r="34" spans="2:8" ht="59.25" customHeight="1" x14ac:dyDescent="0.25">
      <c r="B34" s="107"/>
      <c r="C34" s="209" t="s">
        <v>189</v>
      </c>
      <c r="D34" s="210"/>
      <c r="E34" s="204" t="s">
        <v>190</v>
      </c>
      <c r="F34" s="205"/>
      <c r="G34" s="110"/>
      <c r="H34" s="111"/>
    </row>
    <row r="35" spans="2:8" ht="29.25" customHeight="1" x14ac:dyDescent="0.25">
      <c r="B35" s="107"/>
      <c r="C35" s="209" t="s">
        <v>29</v>
      </c>
      <c r="D35" s="210"/>
      <c r="E35" s="204" t="s">
        <v>191</v>
      </c>
      <c r="F35" s="205"/>
      <c r="G35" s="110"/>
      <c r="H35" s="111"/>
    </row>
    <row r="36" spans="2:8" ht="82.5" customHeight="1" x14ac:dyDescent="0.25">
      <c r="B36" s="107"/>
      <c r="C36" s="209" t="s">
        <v>193</v>
      </c>
      <c r="D36" s="210"/>
      <c r="E36" s="204" t="s">
        <v>192</v>
      </c>
      <c r="F36" s="205"/>
      <c r="G36" s="110"/>
      <c r="H36" s="111"/>
    </row>
    <row r="37" spans="2:8" ht="46.5" customHeight="1" x14ac:dyDescent="0.25">
      <c r="B37" s="107"/>
      <c r="C37" s="209" t="s">
        <v>39</v>
      </c>
      <c r="D37" s="210"/>
      <c r="E37" s="204" t="s">
        <v>194</v>
      </c>
      <c r="F37" s="205"/>
      <c r="G37" s="110"/>
      <c r="H37" s="111"/>
    </row>
    <row r="38" spans="2:8" ht="6.75" customHeight="1" thickBot="1" x14ac:dyDescent="0.3">
      <c r="B38" s="107"/>
      <c r="C38" s="211"/>
      <c r="D38" s="212"/>
      <c r="E38" s="213"/>
      <c r="F38" s="214"/>
      <c r="G38" s="110"/>
      <c r="H38" s="111"/>
    </row>
    <row r="39" spans="2:8" ht="15.75" thickTop="1" x14ac:dyDescent="0.25">
      <c r="B39" s="107"/>
      <c r="C39" s="108"/>
      <c r="D39" s="108"/>
      <c r="E39" s="109"/>
      <c r="F39" s="109"/>
      <c r="G39" s="110"/>
      <c r="H39" s="111"/>
    </row>
    <row r="40" spans="2:8" ht="21" customHeight="1" x14ac:dyDescent="0.25">
      <c r="B40" s="206" t="s">
        <v>203</v>
      </c>
      <c r="C40" s="207"/>
      <c r="D40" s="207"/>
      <c r="E40" s="207"/>
      <c r="F40" s="207"/>
      <c r="G40" s="207"/>
      <c r="H40" s="208"/>
    </row>
    <row r="41" spans="2:8" ht="20.25" customHeight="1" x14ac:dyDescent="0.25">
      <c r="B41" s="206" t="s">
        <v>204</v>
      </c>
      <c r="C41" s="207"/>
      <c r="D41" s="207"/>
      <c r="E41" s="207"/>
      <c r="F41" s="207"/>
      <c r="G41" s="207"/>
      <c r="H41" s="208"/>
    </row>
    <row r="42" spans="2:8" ht="20.25" customHeight="1" x14ac:dyDescent="0.25">
      <c r="B42" s="206" t="s">
        <v>205</v>
      </c>
      <c r="C42" s="207"/>
      <c r="D42" s="207"/>
      <c r="E42" s="207"/>
      <c r="F42" s="207"/>
      <c r="G42" s="207"/>
      <c r="H42" s="208"/>
    </row>
    <row r="43" spans="2:8" ht="20.25" customHeight="1" x14ac:dyDescent="0.25">
      <c r="B43" s="206" t="s">
        <v>206</v>
      </c>
      <c r="C43" s="207"/>
      <c r="D43" s="207"/>
      <c r="E43" s="207"/>
      <c r="F43" s="207"/>
      <c r="G43" s="207"/>
      <c r="H43" s="208"/>
    </row>
    <row r="44" spans="2:8" x14ac:dyDescent="0.25">
      <c r="B44" s="206" t="s">
        <v>207</v>
      </c>
      <c r="C44" s="207"/>
      <c r="D44" s="207"/>
      <c r="E44" s="207"/>
      <c r="F44" s="207"/>
      <c r="G44" s="207"/>
      <c r="H44" s="208"/>
    </row>
    <row r="45" spans="2:8" ht="15.75" thickBot="1" x14ac:dyDescent="0.3">
      <c r="B45" s="112"/>
      <c r="C45" s="113"/>
      <c r="D45" s="113"/>
      <c r="E45" s="113"/>
      <c r="F45" s="113"/>
      <c r="G45" s="113"/>
      <c r="H45" s="114"/>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9"/>
  <sheetViews>
    <sheetView showGridLines="0" tabSelected="1" zoomScale="60" zoomScaleNormal="60" workbookViewId="0">
      <selection activeCell="A12" sqref="A12"/>
    </sheetView>
  </sheetViews>
  <sheetFormatPr baseColWidth="10" defaultColWidth="11.42578125" defaultRowHeight="16.5" x14ac:dyDescent="0.3"/>
  <cols>
    <col min="1" max="1" width="4" style="2" bestFit="1" customWidth="1"/>
    <col min="2" max="2" width="20.85546875" style="144" customWidth="1"/>
    <col min="3" max="3" width="35.85546875" style="144" customWidth="1"/>
    <col min="4" max="4" width="48.85546875" style="144" customWidth="1"/>
    <col min="5" max="5" width="63.28515625" style="131" customWidth="1"/>
    <col min="6" max="6" width="19" style="143" customWidth="1"/>
    <col min="7" max="7" width="17.85546875" style="131" customWidth="1"/>
    <col min="8" max="8" width="16.5703125" style="131" customWidth="1"/>
    <col min="9" max="9" width="6.28515625" style="150" bestFit="1" customWidth="1"/>
    <col min="10" max="10" width="27.28515625" style="165"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55.85546875" style="131" customWidth="1"/>
    <col min="17" max="17" width="15.140625" style="1" bestFit="1" customWidth="1"/>
    <col min="18" max="18" width="6.85546875" style="146" customWidth="1"/>
    <col min="19" max="19" width="5" style="146" customWidth="1"/>
    <col min="20" max="20" width="5.5703125" style="1" customWidth="1"/>
    <col min="21" max="21" width="7.140625" style="146" customWidth="1"/>
    <col min="22" max="22" width="6.7109375" style="146" customWidth="1"/>
    <col min="23" max="23" width="7.5703125" style="146" customWidth="1"/>
    <col min="24" max="24" width="38.28515625" style="1" hidden="1" customWidth="1"/>
    <col min="25" max="25" width="8.7109375" style="146" customWidth="1"/>
    <col min="26" max="26" width="10.42578125" style="132" customWidth="1"/>
    <col min="27" max="27" width="9.28515625" style="146" customWidth="1"/>
    <col min="28" max="28" width="9.140625" style="132" customWidth="1"/>
    <col min="29" max="29" width="8.42578125" style="146" customWidth="1"/>
    <col min="30" max="30" width="7.28515625" style="146" customWidth="1"/>
    <col min="31" max="31" width="40.5703125" style="131" customWidth="1"/>
    <col min="32" max="32" width="18.85546875" style="131" customWidth="1"/>
    <col min="33" max="33" width="22.140625" style="131" customWidth="1"/>
    <col min="34" max="34" width="18.28515625" style="131" customWidth="1"/>
    <col min="35" max="35" width="72.28515625" style="131" customWidth="1"/>
    <col min="36" max="36" width="21" style="1" customWidth="1"/>
    <col min="37" max="37" width="15.5703125" style="1" bestFit="1" customWidth="1"/>
    <col min="38" max="38" width="18.28515625" style="1" bestFit="1" customWidth="1"/>
    <col min="39" max="39" width="14.42578125" style="135" bestFit="1" customWidth="1"/>
    <col min="40" max="40" width="29" style="1" bestFit="1" customWidth="1"/>
    <col min="41" max="41" width="15.140625" style="1" bestFit="1" customWidth="1"/>
    <col min="42" max="42" width="15.42578125" style="1" bestFit="1" customWidth="1"/>
    <col min="43" max="43" width="18.28515625" style="1" bestFit="1" customWidth="1"/>
    <col min="44" max="44" width="14.42578125" style="135" bestFit="1" customWidth="1"/>
    <col min="45" max="45" width="29" style="1" bestFit="1" customWidth="1"/>
    <col min="46" max="46" width="15.140625" style="1" bestFit="1" customWidth="1"/>
    <col min="47" max="16384" width="11.42578125" style="1"/>
  </cols>
  <sheetData>
    <row r="1" spans="1:68" ht="24" customHeight="1" x14ac:dyDescent="0.3">
      <c r="A1" s="239"/>
      <c r="B1" s="239"/>
      <c r="C1" s="220" t="s">
        <v>215</v>
      </c>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c r="AQ1" s="220"/>
      <c r="AR1" s="220"/>
      <c r="AS1" s="128" t="s">
        <v>216</v>
      </c>
      <c r="AT1" s="121" t="s">
        <v>222</v>
      </c>
    </row>
    <row r="2" spans="1:68" ht="24" customHeight="1" x14ac:dyDescent="0.3">
      <c r="A2" s="239"/>
      <c r="B2" s="239"/>
      <c r="C2" s="221" t="s">
        <v>217</v>
      </c>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129" t="s">
        <v>218</v>
      </c>
      <c r="AT2" s="122">
        <v>6</v>
      </c>
    </row>
    <row r="3" spans="1:68" ht="24" customHeight="1" x14ac:dyDescent="0.3">
      <c r="A3" s="239"/>
      <c r="B3" s="239"/>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129" t="s">
        <v>219</v>
      </c>
      <c r="AT3" s="125">
        <v>45828</v>
      </c>
      <c r="AU3" s="6"/>
      <c r="AV3" s="6"/>
      <c r="AW3" s="6"/>
      <c r="AX3" s="6"/>
      <c r="AY3" s="6"/>
      <c r="AZ3" s="6"/>
      <c r="BA3" s="6"/>
      <c r="BB3" s="6"/>
      <c r="BC3" s="6"/>
      <c r="BD3" s="6"/>
      <c r="BE3" s="6"/>
      <c r="BF3" s="6"/>
      <c r="BG3" s="6"/>
      <c r="BH3" s="6"/>
      <c r="BI3" s="6"/>
      <c r="BJ3" s="6"/>
      <c r="BK3" s="6"/>
      <c r="BL3" s="6"/>
      <c r="BM3" s="6"/>
      <c r="BN3" s="6"/>
      <c r="BO3" s="6"/>
      <c r="BP3" s="6"/>
    </row>
    <row r="4" spans="1:68" ht="24" customHeight="1" x14ac:dyDescent="0.3">
      <c r="A4" s="239"/>
      <c r="B4" s="239"/>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129" t="s">
        <v>220</v>
      </c>
      <c r="AT4" s="122" t="s">
        <v>221</v>
      </c>
      <c r="AU4" s="6"/>
      <c r="AV4" s="6"/>
      <c r="AW4" s="6"/>
      <c r="AX4" s="6"/>
      <c r="AY4" s="6"/>
      <c r="AZ4" s="6"/>
      <c r="BA4" s="6"/>
      <c r="BB4" s="6"/>
      <c r="BC4" s="6"/>
      <c r="BD4" s="6"/>
      <c r="BE4" s="6"/>
      <c r="BF4" s="6"/>
      <c r="BG4" s="6"/>
      <c r="BH4" s="6"/>
      <c r="BI4" s="6"/>
      <c r="BJ4" s="6"/>
      <c r="BK4" s="6"/>
      <c r="BL4" s="6"/>
      <c r="BM4" s="6"/>
      <c r="BN4" s="6"/>
      <c r="BO4" s="6"/>
      <c r="BP4" s="6"/>
    </row>
    <row r="5" spans="1:68" x14ac:dyDescent="0.3">
      <c r="A5" s="24"/>
      <c r="B5" s="138"/>
      <c r="C5" s="139"/>
      <c r="D5" s="139"/>
      <c r="E5" s="130"/>
      <c r="F5" s="140"/>
      <c r="G5" s="130"/>
      <c r="H5" s="130"/>
      <c r="I5" s="148"/>
      <c r="J5" s="163"/>
      <c r="K5" s="6"/>
      <c r="L5" s="6"/>
      <c r="M5" s="6"/>
      <c r="N5" s="6"/>
      <c r="O5" s="6"/>
      <c r="P5" s="130"/>
      <c r="Q5" s="6"/>
      <c r="R5" s="145"/>
      <c r="S5" s="145"/>
      <c r="T5" s="6"/>
      <c r="U5" s="145"/>
      <c r="V5" s="145"/>
      <c r="W5" s="145"/>
      <c r="X5" s="6"/>
      <c r="Y5" s="145"/>
      <c r="Z5" s="133"/>
      <c r="AA5" s="145"/>
      <c r="AB5" s="133"/>
      <c r="AC5" s="145"/>
      <c r="AD5" s="145"/>
      <c r="AE5" s="130"/>
      <c r="AF5" s="130"/>
      <c r="AG5" s="130"/>
      <c r="AH5" s="130"/>
      <c r="AI5" s="130"/>
      <c r="AJ5" s="6"/>
      <c r="AK5" s="6"/>
      <c r="AL5" s="6"/>
      <c r="AM5" s="136"/>
      <c r="AN5" s="6"/>
      <c r="AO5" s="6"/>
      <c r="AP5" s="6"/>
      <c r="AQ5" s="6"/>
      <c r="AR5" s="136"/>
      <c r="AS5" s="6"/>
      <c r="AT5" s="6"/>
      <c r="AU5" s="6"/>
      <c r="AV5" s="6"/>
      <c r="AW5" s="6"/>
      <c r="AX5" s="6"/>
      <c r="AY5" s="6"/>
      <c r="AZ5" s="6"/>
      <c r="BA5" s="6"/>
      <c r="BB5" s="6"/>
      <c r="BC5" s="6"/>
      <c r="BD5" s="6"/>
      <c r="BE5" s="6"/>
      <c r="BF5" s="6"/>
      <c r="BG5" s="6"/>
      <c r="BH5" s="6"/>
      <c r="BI5" s="6"/>
      <c r="BJ5" s="6"/>
      <c r="BK5" s="6"/>
      <c r="BL5" s="6"/>
      <c r="BM5" s="6"/>
      <c r="BN5" s="6"/>
      <c r="BO5" s="6"/>
      <c r="BP5" s="6"/>
    </row>
    <row r="6" spans="1:68" ht="26.25" customHeight="1" x14ac:dyDescent="0.3">
      <c r="A6" s="226" t="s">
        <v>43</v>
      </c>
      <c r="B6" s="227"/>
      <c r="C6" s="240" t="s">
        <v>288</v>
      </c>
      <c r="D6" s="241"/>
      <c r="E6" s="241"/>
      <c r="F6" s="241"/>
      <c r="G6" s="241"/>
      <c r="H6" s="241"/>
      <c r="I6" s="241"/>
      <c r="J6" s="241"/>
      <c r="K6" s="241"/>
      <c r="L6" s="241"/>
      <c r="M6" s="241"/>
      <c r="N6" s="242"/>
      <c r="O6" s="243"/>
      <c r="P6" s="243"/>
      <c r="Q6" s="243"/>
      <c r="R6" s="145"/>
      <c r="S6" s="145"/>
      <c r="T6" s="6"/>
      <c r="U6" s="145"/>
      <c r="V6" s="145"/>
      <c r="W6" s="145"/>
      <c r="X6" s="6"/>
      <c r="Y6" s="145"/>
      <c r="Z6" s="133"/>
      <c r="AA6" s="145"/>
      <c r="AB6" s="133"/>
      <c r="AC6" s="145"/>
      <c r="AD6" s="145"/>
      <c r="AE6" s="130"/>
      <c r="AF6" s="130"/>
      <c r="AG6" s="130"/>
      <c r="AH6" s="130"/>
      <c r="AI6" s="130"/>
      <c r="AJ6" s="6"/>
      <c r="AK6" s="6"/>
      <c r="AL6" s="6"/>
      <c r="AM6" s="136"/>
      <c r="AN6" s="6"/>
      <c r="AO6" s="6"/>
      <c r="AP6" s="6"/>
      <c r="AQ6" s="6"/>
      <c r="AR6" s="136"/>
      <c r="AS6" s="6"/>
      <c r="AT6" s="6"/>
      <c r="AU6" s="6"/>
      <c r="AV6" s="6"/>
      <c r="AW6" s="6"/>
      <c r="AX6" s="6"/>
      <c r="AY6" s="6"/>
      <c r="AZ6" s="6"/>
      <c r="BA6" s="6"/>
      <c r="BB6" s="6"/>
      <c r="BC6" s="6"/>
      <c r="BD6" s="6"/>
      <c r="BE6" s="6"/>
      <c r="BF6" s="6"/>
      <c r="BG6" s="6"/>
      <c r="BH6" s="6"/>
      <c r="BI6" s="6"/>
      <c r="BJ6" s="6"/>
      <c r="BK6" s="6"/>
      <c r="BL6" s="6"/>
      <c r="BM6" s="6"/>
      <c r="BN6" s="6"/>
      <c r="BO6" s="6"/>
      <c r="BP6" s="6"/>
    </row>
    <row r="7" spans="1:68" ht="63" customHeight="1" x14ac:dyDescent="0.3">
      <c r="A7" s="226" t="s">
        <v>130</v>
      </c>
      <c r="B7" s="227"/>
      <c r="C7" s="247" t="s">
        <v>213</v>
      </c>
      <c r="D7" s="248"/>
      <c r="E7" s="248"/>
      <c r="F7" s="248"/>
      <c r="G7" s="248"/>
      <c r="H7" s="248"/>
      <c r="I7" s="248"/>
      <c r="J7" s="248"/>
      <c r="K7" s="248"/>
      <c r="L7" s="248"/>
      <c r="M7" s="248"/>
      <c r="N7" s="249"/>
      <c r="O7" s="6"/>
      <c r="P7" s="130"/>
      <c r="Q7" s="6"/>
      <c r="R7" s="145"/>
      <c r="S7" s="145"/>
      <c r="T7" s="6"/>
      <c r="U7" s="145"/>
      <c r="V7" s="145"/>
      <c r="W7" s="145"/>
      <c r="X7" s="6"/>
      <c r="Y7" s="145"/>
      <c r="Z7" s="133"/>
      <c r="AA7" s="145"/>
      <c r="AB7" s="133"/>
      <c r="AC7" s="145"/>
      <c r="AD7" s="145"/>
      <c r="AE7" s="130"/>
      <c r="AF7" s="130"/>
      <c r="AG7" s="130"/>
      <c r="AH7" s="130"/>
      <c r="AI7" s="130"/>
      <c r="AJ7" s="6"/>
      <c r="AK7" s="6"/>
      <c r="AL7" s="6"/>
      <c r="AM7" s="136"/>
      <c r="AN7" s="6"/>
      <c r="AO7" s="6"/>
      <c r="AP7" s="6"/>
      <c r="AQ7" s="6"/>
      <c r="AR7" s="136"/>
      <c r="AS7" s="6"/>
      <c r="AT7" s="6"/>
      <c r="AU7" s="6"/>
      <c r="AV7" s="6"/>
      <c r="AW7" s="6"/>
      <c r="AX7" s="6"/>
      <c r="AY7" s="6"/>
      <c r="AZ7" s="6"/>
      <c r="BA7" s="6"/>
      <c r="BB7" s="6"/>
      <c r="BC7" s="6"/>
      <c r="BD7" s="6"/>
      <c r="BE7" s="6"/>
      <c r="BF7" s="6"/>
      <c r="BG7" s="6"/>
      <c r="BH7" s="6"/>
      <c r="BI7" s="6"/>
      <c r="BJ7" s="6"/>
      <c r="BK7" s="6"/>
      <c r="BL7" s="6"/>
      <c r="BM7" s="6"/>
      <c r="BN7" s="6"/>
      <c r="BO7" s="6"/>
      <c r="BP7" s="6"/>
    </row>
    <row r="8" spans="1:68" ht="60" customHeight="1" x14ac:dyDescent="0.3">
      <c r="A8" s="226" t="s">
        <v>44</v>
      </c>
      <c r="B8" s="227"/>
      <c r="C8" s="247" t="s">
        <v>229</v>
      </c>
      <c r="D8" s="250"/>
      <c r="E8" s="250"/>
      <c r="F8" s="250"/>
      <c r="G8" s="250"/>
      <c r="H8" s="250"/>
      <c r="I8" s="250"/>
      <c r="J8" s="250"/>
      <c r="K8" s="250"/>
      <c r="L8" s="250"/>
      <c r="M8" s="250"/>
      <c r="N8" s="251"/>
      <c r="O8" s="6"/>
      <c r="P8" s="130"/>
      <c r="Q8" s="6"/>
      <c r="R8" s="145"/>
      <c r="S8" s="145"/>
      <c r="T8" s="6"/>
      <c r="U8" s="145"/>
      <c r="V8" s="145"/>
      <c r="W8" s="145"/>
      <c r="X8" s="6"/>
      <c r="Y8" s="145"/>
      <c r="Z8" s="133"/>
      <c r="AA8" s="145"/>
      <c r="AB8" s="133"/>
      <c r="AC8" s="145"/>
      <c r="AD8" s="145"/>
      <c r="AE8" s="130"/>
      <c r="AF8" s="130"/>
      <c r="AG8" s="130"/>
      <c r="AH8" s="130"/>
      <c r="AI8" s="130"/>
      <c r="AJ8" s="6"/>
      <c r="AK8" s="6"/>
      <c r="AL8" s="6"/>
      <c r="AM8" s="136"/>
      <c r="AN8" s="6"/>
      <c r="AO8" s="6"/>
      <c r="AP8" s="6"/>
      <c r="AQ8" s="6"/>
      <c r="AR8" s="136"/>
      <c r="AS8" s="6"/>
      <c r="AT8" s="6"/>
      <c r="AU8" s="6"/>
      <c r="AV8" s="6"/>
      <c r="AW8" s="6"/>
      <c r="AX8" s="6"/>
      <c r="AY8" s="6"/>
      <c r="AZ8" s="6"/>
      <c r="BA8" s="6"/>
      <c r="BB8" s="6"/>
      <c r="BC8" s="6"/>
      <c r="BD8" s="6"/>
      <c r="BE8" s="6"/>
      <c r="BF8" s="6"/>
      <c r="BG8" s="6"/>
      <c r="BH8" s="6"/>
      <c r="BI8" s="6"/>
      <c r="BJ8" s="6"/>
      <c r="BK8" s="6"/>
      <c r="BL8" s="6"/>
      <c r="BM8" s="6"/>
      <c r="BN8" s="6"/>
      <c r="BO8" s="6"/>
      <c r="BP8" s="6"/>
    </row>
    <row r="9" spans="1:68" ht="26.25" customHeight="1" x14ac:dyDescent="0.3">
      <c r="A9" s="244" t="s">
        <v>139</v>
      </c>
      <c r="B9" s="245"/>
      <c r="C9" s="245"/>
      <c r="D9" s="245"/>
      <c r="E9" s="245"/>
      <c r="F9" s="245"/>
      <c r="G9" s="246"/>
      <c r="H9" s="244" t="s">
        <v>140</v>
      </c>
      <c r="I9" s="245"/>
      <c r="J9" s="245"/>
      <c r="K9" s="245"/>
      <c r="L9" s="245"/>
      <c r="M9" s="245"/>
      <c r="N9" s="246"/>
      <c r="O9" s="244" t="s">
        <v>141</v>
      </c>
      <c r="P9" s="245"/>
      <c r="Q9" s="245"/>
      <c r="R9" s="245"/>
      <c r="S9" s="245"/>
      <c r="T9" s="245"/>
      <c r="U9" s="245"/>
      <c r="V9" s="245"/>
      <c r="W9" s="246"/>
      <c r="X9" s="244" t="s">
        <v>142</v>
      </c>
      <c r="Y9" s="245"/>
      <c r="Z9" s="245"/>
      <c r="AA9" s="245"/>
      <c r="AB9" s="245"/>
      <c r="AC9" s="245"/>
      <c r="AD9" s="246"/>
      <c r="AE9" s="244" t="s">
        <v>34</v>
      </c>
      <c r="AF9" s="245"/>
      <c r="AG9" s="245"/>
      <c r="AH9" s="245"/>
      <c r="AI9" s="245"/>
      <c r="AJ9" s="246"/>
      <c r="AK9" s="215" t="s">
        <v>234</v>
      </c>
      <c r="AL9" s="215"/>
      <c r="AM9" s="215"/>
      <c r="AN9" s="215"/>
      <c r="AO9" s="215"/>
      <c r="AP9" s="215"/>
      <c r="AQ9" s="215"/>
      <c r="AR9" s="215"/>
      <c r="AS9" s="215"/>
      <c r="AT9" s="215"/>
      <c r="AU9" s="6"/>
      <c r="AV9" s="6"/>
      <c r="AW9" s="6"/>
      <c r="AX9" s="6"/>
      <c r="AY9" s="6"/>
      <c r="AZ9" s="6"/>
      <c r="BA9" s="6"/>
      <c r="BB9" s="6"/>
      <c r="BC9" s="6"/>
      <c r="BD9" s="6"/>
      <c r="BE9" s="6"/>
      <c r="BF9" s="6"/>
      <c r="BG9" s="6"/>
      <c r="BH9" s="6"/>
      <c r="BI9" s="6"/>
      <c r="BJ9" s="6"/>
      <c r="BK9" s="6"/>
      <c r="BL9" s="6"/>
      <c r="BM9" s="6"/>
      <c r="BN9" s="6"/>
      <c r="BO9" s="6"/>
      <c r="BP9" s="6"/>
    </row>
    <row r="10" spans="1:68" ht="16.5" customHeight="1" x14ac:dyDescent="0.3">
      <c r="A10" s="259" t="s">
        <v>0</v>
      </c>
      <c r="B10" s="225" t="s">
        <v>2</v>
      </c>
      <c r="C10" s="223" t="s">
        <v>3</v>
      </c>
      <c r="D10" s="223" t="s">
        <v>42</v>
      </c>
      <c r="E10" s="223" t="s">
        <v>1</v>
      </c>
      <c r="F10" s="222" t="s">
        <v>50</v>
      </c>
      <c r="G10" s="223" t="s">
        <v>135</v>
      </c>
      <c r="H10" s="230" t="s">
        <v>33</v>
      </c>
      <c r="I10" s="231" t="s">
        <v>5</v>
      </c>
      <c r="J10" s="236" t="s">
        <v>87</v>
      </c>
      <c r="K10" s="222" t="s">
        <v>92</v>
      </c>
      <c r="L10" s="233" t="s">
        <v>45</v>
      </c>
      <c r="M10" s="235" t="s">
        <v>5</v>
      </c>
      <c r="N10" s="223" t="s">
        <v>48</v>
      </c>
      <c r="O10" s="256" t="s">
        <v>11</v>
      </c>
      <c r="P10" s="225" t="s">
        <v>162</v>
      </c>
      <c r="Q10" s="222" t="s">
        <v>12</v>
      </c>
      <c r="R10" s="224" t="s">
        <v>8</v>
      </c>
      <c r="S10" s="224"/>
      <c r="T10" s="224"/>
      <c r="U10" s="224"/>
      <c r="V10" s="224"/>
      <c r="W10" s="224"/>
      <c r="X10" s="224" t="s">
        <v>138</v>
      </c>
      <c r="Y10" s="224" t="s">
        <v>46</v>
      </c>
      <c r="Z10" s="229" t="s">
        <v>5</v>
      </c>
      <c r="AA10" s="224" t="s">
        <v>47</v>
      </c>
      <c r="AB10" s="229" t="s">
        <v>5</v>
      </c>
      <c r="AC10" s="224" t="s">
        <v>49</v>
      </c>
      <c r="AD10" s="256" t="s">
        <v>29</v>
      </c>
      <c r="AE10" s="225" t="s">
        <v>34</v>
      </c>
      <c r="AF10" s="225" t="s">
        <v>35</v>
      </c>
      <c r="AG10" s="225" t="s">
        <v>36</v>
      </c>
      <c r="AH10" s="225" t="s">
        <v>38</v>
      </c>
      <c r="AI10" s="225" t="s">
        <v>37</v>
      </c>
      <c r="AJ10" s="225" t="s">
        <v>39</v>
      </c>
      <c r="AK10" s="216" t="s">
        <v>289</v>
      </c>
      <c r="AL10" s="216"/>
      <c r="AM10" s="216"/>
      <c r="AN10" s="216"/>
      <c r="AO10" s="216"/>
      <c r="AP10" s="216" t="s">
        <v>235</v>
      </c>
      <c r="AQ10" s="216"/>
      <c r="AR10" s="216"/>
      <c r="AS10" s="216"/>
      <c r="AT10" s="216"/>
      <c r="AU10" s="6"/>
      <c r="AV10" s="6"/>
      <c r="AW10" s="6"/>
      <c r="AX10" s="6"/>
      <c r="AY10" s="6"/>
      <c r="AZ10" s="6"/>
      <c r="BA10" s="6"/>
      <c r="BB10" s="6"/>
      <c r="BC10" s="6"/>
      <c r="BD10" s="6"/>
      <c r="BE10" s="6"/>
      <c r="BF10" s="6"/>
      <c r="BG10" s="6"/>
      <c r="BH10" s="6"/>
      <c r="BI10" s="6"/>
      <c r="BJ10" s="6"/>
      <c r="BK10" s="6"/>
      <c r="BL10" s="6"/>
      <c r="BM10" s="6"/>
      <c r="BN10" s="6"/>
      <c r="BO10" s="6"/>
      <c r="BP10" s="6"/>
    </row>
    <row r="11" spans="1:68" s="4" customFormat="1" ht="94.5" customHeight="1" x14ac:dyDescent="0.25">
      <c r="A11" s="260"/>
      <c r="B11" s="225"/>
      <c r="C11" s="225"/>
      <c r="D11" s="225"/>
      <c r="E11" s="225"/>
      <c r="F11" s="223"/>
      <c r="G11" s="225"/>
      <c r="H11" s="223"/>
      <c r="I11" s="232"/>
      <c r="J11" s="237"/>
      <c r="K11" s="223"/>
      <c r="L11" s="234"/>
      <c r="M11" s="234"/>
      <c r="N11" s="225"/>
      <c r="O11" s="257"/>
      <c r="P11" s="225"/>
      <c r="Q11" s="223"/>
      <c r="R11" s="5" t="s">
        <v>13</v>
      </c>
      <c r="S11" s="5" t="s">
        <v>17</v>
      </c>
      <c r="T11" s="123" t="s">
        <v>28</v>
      </c>
      <c r="U11" s="5" t="s">
        <v>18</v>
      </c>
      <c r="V11" s="5" t="s">
        <v>21</v>
      </c>
      <c r="W11" s="5" t="s">
        <v>24</v>
      </c>
      <c r="X11" s="224"/>
      <c r="Y11" s="224"/>
      <c r="Z11" s="229"/>
      <c r="AA11" s="224"/>
      <c r="AB11" s="229"/>
      <c r="AC11" s="224"/>
      <c r="AD11" s="257"/>
      <c r="AE11" s="225"/>
      <c r="AF11" s="225"/>
      <c r="AG11" s="225"/>
      <c r="AH11" s="225"/>
      <c r="AI11" s="225"/>
      <c r="AJ11" s="225"/>
      <c r="AK11" s="126" t="s">
        <v>236</v>
      </c>
      <c r="AL11" s="126" t="s">
        <v>237</v>
      </c>
      <c r="AM11" s="127" t="s">
        <v>238</v>
      </c>
      <c r="AN11" s="126" t="s">
        <v>239</v>
      </c>
      <c r="AO11" s="126" t="s">
        <v>240</v>
      </c>
      <c r="AP11" s="126" t="s">
        <v>236</v>
      </c>
      <c r="AQ11" s="126" t="s">
        <v>237</v>
      </c>
      <c r="AR11" s="127" t="s">
        <v>238</v>
      </c>
      <c r="AS11" s="126" t="s">
        <v>239</v>
      </c>
      <c r="AT11" s="126" t="s">
        <v>240</v>
      </c>
      <c r="AU11" s="22"/>
      <c r="AV11" s="22"/>
      <c r="AW11" s="22"/>
      <c r="AX11" s="22"/>
      <c r="AY11" s="22"/>
      <c r="AZ11" s="22"/>
      <c r="BA11" s="22"/>
      <c r="BB11" s="22"/>
      <c r="BC11" s="22"/>
      <c r="BD11" s="22"/>
      <c r="BE11" s="22"/>
      <c r="BF11" s="22"/>
      <c r="BG11" s="22"/>
      <c r="BH11" s="22"/>
      <c r="BI11" s="22"/>
      <c r="BJ11" s="22"/>
      <c r="BK11" s="22"/>
      <c r="BL11" s="22"/>
      <c r="BM11" s="22"/>
      <c r="BN11" s="22"/>
      <c r="BO11" s="22"/>
      <c r="BP11" s="22"/>
    </row>
    <row r="12" spans="1:68" s="3" customFormat="1" ht="355.9" customHeight="1" x14ac:dyDescent="0.25">
      <c r="A12" s="124">
        <v>1</v>
      </c>
      <c r="B12" s="151" t="s">
        <v>132</v>
      </c>
      <c r="C12" s="152" t="s">
        <v>242</v>
      </c>
      <c r="D12" s="152" t="s">
        <v>267</v>
      </c>
      <c r="E12" s="152" t="s">
        <v>291</v>
      </c>
      <c r="F12" s="152" t="s">
        <v>290</v>
      </c>
      <c r="G12" s="151">
        <v>2</v>
      </c>
      <c r="H12" s="151" t="str">
        <f t="shared" ref="H12:H17" si="0">IF(G12&lt;=0,"",IF(G12&lt;=2,"Muy Baja",IF(G12&lt;=24,"Baja",IF(G12&lt;=500,"Media",IF(G12&lt;=5000,"Alta","Muy Alta")))))</f>
        <v>Muy Baja</v>
      </c>
      <c r="I12" s="153">
        <f t="shared" ref="I12:I17" si="1">IF(H12="","",IF(H12="Muy Baja",0.2,IF(H12="Baja",0.4,IF(H12="Media",0.6,IF(H12="Alta",0.8,IF(H12="Muy Alta",1,))))))</f>
        <v>0.2</v>
      </c>
      <c r="J12" s="162" t="s">
        <v>154</v>
      </c>
      <c r="K12" s="154" t="s">
        <v>154</v>
      </c>
      <c r="L12" s="154" t="s">
        <v>81</v>
      </c>
      <c r="M12" s="154">
        <f t="shared" ref="M12:M23" si="2">IF(L12="","",IF(L12="Leve",0.2,IF(L12="Menor",0.4,IF(L12="Moderado",0.6,IF(L12="Mayor",0.8,IF(L12="Catastrófico",1,))))))</f>
        <v>0.6</v>
      </c>
      <c r="N12" s="154" t="str">
        <f t="shared" ref="N12:N23" si="3">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Moderado</v>
      </c>
      <c r="O12" s="154">
        <v>1</v>
      </c>
      <c r="P12" s="152" t="s">
        <v>281</v>
      </c>
      <c r="Q12" s="154" t="str">
        <f t="shared" ref="Q12:Q17" si="4">IF(OR(R12="Preventivo",R12="Detectivo"),"Probabilidad",IF(R12="Correctivo","Impacto",""))</f>
        <v>Probabilidad</v>
      </c>
      <c r="R12" s="155" t="s">
        <v>15</v>
      </c>
      <c r="S12" s="155" t="s">
        <v>9</v>
      </c>
      <c r="T12" s="154" t="str">
        <f t="shared" ref="T12:T17" si="5">IF(AND(R12="Preventivo",S12="Automático"),"50%",IF(AND(R12="Preventivo",S12="Manual"),"40%",IF(AND(R12="Detectivo",S12="Automático"),"40%",IF(AND(R12="Detectivo",S12="Manual"),"30%",IF(AND(R12="Correctivo",S12="Automático"),"35%",IF(AND(R12="Correctivo",S12="Manual"),"25%",""))))))</f>
        <v>30%</v>
      </c>
      <c r="U12" s="155" t="s">
        <v>19</v>
      </c>
      <c r="V12" s="155" t="s">
        <v>22</v>
      </c>
      <c r="W12" s="155" t="s">
        <v>119</v>
      </c>
      <c r="X12" s="154">
        <f t="shared" ref="X12:X17" si="6">IFERROR(IF(Q12="Probabilidad",(I12-(+I12*T12)),IF(Q12="Impacto",I12,"")),"")</f>
        <v>0.14000000000000001</v>
      </c>
      <c r="Y12" s="155" t="str">
        <f t="shared" ref="Y12:Y17" si="7">IFERROR(IF(X12="","",IF(X12&lt;=0.2,"Muy Baja",IF(X12&lt;=0.4,"Baja",IF(X12&lt;=0.6,"Media",IF(X12&lt;=0.8,"Alta","Muy Alta"))))),"")</f>
        <v>Muy Baja</v>
      </c>
      <c r="Z12" s="156">
        <f t="shared" ref="Z12:Z17" si="8">+X12</f>
        <v>0.14000000000000001</v>
      </c>
      <c r="AA12" s="155" t="str">
        <f t="shared" ref="AA12:AA17" si="9">IFERROR(IF(AB12="","",IF(AB12&lt;=0.2,"Leve",IF(AB12&lt;=0.4,"Menor",IF(AB12&lt;=0.6,"Moderado",IF(AB12&lt;=0.8,"Mayor","Catastrófico"))))),"")</f>
        <v>Moderado</v>
      </c>
      <c r="AB12" s="156">
        <f t="shared" ref="AB12:AB17" si="10">IFERROR(IF(Q12="Impacto",(M12-(+M12*T12)),IF(Q12="Probabilidad",M12,"")),"")</f>
        <v>0.6</v>
      </c>
      <c r="AC12" s="155" t="str">
        <f t="shared" ref="AC12:AC17" si="1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Moderado</v>
      </c>
      <c r="AD12" s="155" t="s">
        <v>136</v>
      </c>
      <c r="AE12" s="152" t="s">
        <v>293</v>
      </c>
      <c r="AF12" s="152" t="s">
        <v>214</v>
      </c>
      <c r="AG12" s="173">
        <v>46022</v>
      </c>
      <c r="AH12" s="151" t="s">
        <v>231</v>
      </c>
      <c r="AI12" s="167" t="s">
        <v>278</v>
      </c>
      <c r="AJ12" s="168" t="s">
        <v>41</v>
      </c>
      <c r="AK12" s="41"/>
      <c r="AL12" s="41"/>
      <c r="AM12" s="137" t="e">
        <f>AK12/AL12</f>
        <v>#DIV/0!</v>
      </c>
      <c r="AN12" s="41"/>
      <c r="AO12" s="41"/>
      <c r="AP12" s="41"/>
      <c r="AQ12" s="41"/>
      <c r="AR12" s="137" t="e">
        <f>AP12/AQ12</f>
        <v>#DIV/0!</v>
      </c>
      <c r="AS12" s="41"/>
      <c r="AT12" s="41"/>
      <c r="AU12" s="23"/>
      <c r="AV12" s="23"/>
      <c r="AW12" s="23"/>
      <c r="AX12" s="23"/>
      <c r="AY12" s="23"/>
      <c r="AZ12" s="23"/>
      <c r="BA12" s="23"/>
      <c r="BB12" s="23"/>
      <c r="BC12" s="23"/>
      <c r="BD12" s="23"/>
      <c r="BE12" s="23"/>
      <c r="BF12" s="23"/>
      <c r="BG12" s="23"/>
      <c r="BH12" s="23"/>
      <c r="BI12" s="23"/>
      <c r="BJ12" s="23"/>
      <c r="BK12" s="23"/>
      <c r="BL12" s="23"/>
      <c r="BM12" s="23"/>
      <c r="BN12" s="23"/>
      <c r="BO12" s="23"/>
      <c r="BP12" s="23"/>
    </row>
    <row r="13" spans="1:68" ht="151.5" customHeight="1" x14ac:dyDescent="0.3">
      <c r="A13" s="124">
        <v>1</v>
      </c>
      <c r="B13" s="151" t="s">
        <v>132</v>
      </c>
      <c r="C13" s="152" t="s">
        <v>242</v>
      </c>
      <c r="D13" s="152" t="s">
        <v>243</v>
      </c>
      <c r="E13" s="152" t="s">
        <v>244</v>
      </c>
      <c r="F13" s="152" t="s">
        <v>123</v>
      </c>
      <c r="G13" s="151">
        <v>2</v>
      </c>
      <c r="H13" s="151" t="str">
        <f t="shared" si="0"/>
        <v>Muy Baja</v>
      </c>
      <c r="I13" s="153">
        <f t="shared" si="1"/>
        <v>0.2</v>
      </c>
      <c r="J13" s="162" t="s">
        <v>154</v>
      </c>
      <c r="K13" s="154" t="s">
        <v>154</v>
      </c>
      <c r="L13" s="154" t="s">
        <v>81</v>
      </c>
      <c r="M13" s="154">
        <f t="shared" si="2"/>
        <v>0.6</v>
      </c>
      <c r="N13" s="154" t="str">
        <f t="shared" si="3"/>
        <v>Moderado</v>
      </c>
      <c r="O13" s="154">
        <v>1</v>
      </c>
      <c r="P13" s="152" t="s">
        <v>282</v>
      </c>
      <c r="Q13" s="154" t="str">
        <f t="shared" si="4"/>
        <v>Probabilidad</v>
      </c>
      <c r="R13" s="155" t="s">
        <v>15</v>
      </c>
      <c r="S13" s="155" t="s">
        <v>9</v>
      </c>
      <c r="T13" s="154" t="str">
        <f t="shared" si="5"/>
        <v>30%</v>
      </c>
      <c r="U13" s="155" t="s">
        <v>19</v>
      </c>
      <c r="V13" s="155" t="s">
        <v>22</v>
      </c>
      <c r="W13" s="155" t="s">
        <v>119</v>
      </c>
      <c r="X13" s="154">
        <f t="shared" si="6"/>
        <v>0.14000000000000001</v>
      </c>
      <c r="Y13" s="155" t="str">
        <f t="shared" si="7"/>
        <v>Muy Baja</v>
      </c>
      <c r="Z13" s="156">
        <f t="shared" si="8"/>
        <v>0.14000000000000001</v>
      </c>
      <c r="AA13" s="155" t="str">
        <f t="shared" si="9"/>
        <v>Moderado</v>
      </c>
      <c r="AB13" s="156">
        <f t="shared" si="10"/>
        <v>0.6</v>
      </c>
      <c r="AC13" s="155" t="str">
        <f t="shared" si="11"/>
        <v>Moderado</v>
      </c>
      <c r="AD13" s="155" t="s">
        <v>136</v>
      </c>
      <c r="AE13" s="152" t="s">
        <v>245</v>
      </c>
      <c r="AF13" s="152" t="s">
        <v>214</v>
      </c>
      <c r="AG13" s="173">
        <v>46022</v>
      </c>
      <c r="AH13" s="151" t="s">
        <v>231</v>
      </c>
      <c r="AI13" s="167" t="s">
        <v>246</v>
      </c>
      <c r="AJ13" s="168" t="s">
        <v>41</v>
      </c>
      <c r="AK13" s="41"/>
      <c r="AL13" s="41"/>
      <c r="AM13" s="137" t="e">
        <f t="shared" ref="AM13:AM54" si="12">AK13/AL13</f>
        <v>#DIV/0!</v>
      </c>
      <c r="AN13" s="41"/>
      <c r="AO13" s="41"/>
      <c r="AP13" s="41"/>
      <c r="AQ13" s="41"/>
      <c r="AR13" s="137" t="e">
        <f t="shared" ref="AR13:AR54" si="13">AP13/AQ13</f>
        <v>#DIV/0!</v>
      </c>
      <c r="AS13" s="41"/>
      <c r="AT13" s="41"/>
      <c r="AU13" s="6"/>
      <c r="AV13" s="6"/>
      <c r="AW13" s="6"/>
      <c r="AX13" s="6"/>
      <c r="AY13" s="6"/>
      <c r="AZ13" s="6"/>
      <c r="BA13" s="6"/>
      <c r="BB13" s="6"/>
      <c r="BC13" s="6"/>
      <c r="BD13" s="6"/>
      <c r="BE13" s="6"/>
      <c r="BF13" s="6"/>
      <c r="BG13" s="6"/>
      <c r="BH13" s="6"/>
      <c r="BI13" s="6"/>
      <c r="BJ13" s="6"/>
      <c r="BK13" s="6"/>
      <c r="BL13" s="6"/>
      <c r="BM13" s="6"/>
      <c r="BN13" s="6"/>
      <c r="BO13" s="6"/>
      <c r="BP13" s="6"/>
    </row>
    <row r="14" spans="1:68" ht="151.5" customHeight="1" x14ac:dyDescent="0.3">
      <c r="A14" s="124">
        <v>1</v>
      </c>
      <c r="B14" s="151" t="s">
        <v>132</v>
      </c>
      <c r="C14" s="152" t="s">
        <v>242</v>
      </c>
      <c r="D14" s="152" t="s">
        <v>243</v>
      </c>
      <c r="E14" s="152" t="s">
        <v>244</v>
      </c>
      <c r="F14" s="152" t="s">
        <v>123</v>
      </c>
      <c r="G14" s="151">
        <v>2</v>
      </c>
      <c r="H14" s="151" t="str">
        <f t="shared" si="0"/>
        <v>Muy Baja</v>
      </c>
      <c r="I14" s="153">
        <f t="shared" si="1"/>
        <v>0.2</v>
      </c>
      <c r="J14" s="162" t="s">
        <v>154</v>
      </c>
      <c r="K14" s="154" t="s">
        <v>154</v>
      </c>
      <c r="L14" s="154" t="s">
        <v>81</v>
      </c>
      <c r="M14" s="154">
        <f t="shared" si="2"/>
        <v>0.6</v>
      </c>
      <c r="N14" s="154" t="str">
        <f t="shared" si="3"/>
        <v>Moderado</v>
      </c>
      <c r="O14" s="154">
        <v>1</v>
      </c>
      <c r="P14" s="152" t="s">
        <v>282</v>
      </c>
      <c r="Q14" s="154" t="str">
        <f t="shared" si="4"/>
        <v>Probabilidad</v>
      </c>
      <c r="R14" s="155" t="s">
        <v>15</v>
      </c>
      <c r="S14" s="155" t="s">
        <v>9</v>
      </c>
      <c r="T14" s="154" t="str">
        <f t="shared" si="5"/>
        <v>30%</v>
      </c>
      <c r="U14" s="155" t="s">
        <v>19</v>
      </c>
      <c r="V14" s="155" t="s">
        <v>22</v>
      </c>
      <c r="W14" s="155" t="s">
        <v>119</v>
      </c>
      <c r="X14" s="154">
        <f t="shared" si="6"/>
        <v>0.14000000000000001</v>
      </c>
      <c r="Y14" s="155" t="str">
        <f t="shared" si="7"/>
        <v>Muy Baja</v>
      </c>
      <c r="Z14" s="156">
        <f t="shared" si="8"/>
        <v>0.14000000000000001</v>
      </c>
      <c r="AA14" s="155" t="str">
        <f t="shared" si="9"/>
        <v>Moderado</v>
      </c>
      <c r="AB14" s="156">
        <f t="shared" si="10"/>
        <v>0.6</v>
      </c>
      <c r="AC14" s="155" t="str">
        <f t="shared" si="11"/>
        <v>Moderado</v>
      </c>
      <c r="AD14" s="155" t="s">
        <v>136</v>
      </c>
      <c r="AE14" s="152" t="s">
        <v>245</v>
      </c>
      <c r="AF14" s="152" t="s">
        <v>214</v>
      </c>
      <c r="AG14" s="173">
        <v>46022</v>
      </c>
      <c r="AH14" s="151" t="s">
        <v>231</v>
      </c>
      <c r="AI14" s="167" t="s">
        <v>246</v>
      </c>
      <c r="AJ14" s="168" t="s">
        <v>41</v>
      </c>
      <c r="AK14" s="41"/>
      <c r="AL14" s="41"/>
      <c r="AM14" s="137" t="e">
        <f t="shared" si="12"/>
        <v>#DIV/0!</v>
      </c>
      <c r="AN14" s="41"/>
      <c r="AO14" s="41"/>
      <c r="AP14" s="41"/>
      <c r="AQ14" s="41"/>
      <c r="AR14" s="137" t="e">
        <f t="shared" si="13"/>
        <v>#DIV/0!</v>
      </c>
      <c r="AS14" s="41"/>
      <c r="AT14" s="41"/>
      <c r="AU14" s="6"/>
      <c r="AV14" s="6"/>
      <c r="AW14" s="6"/>
      <c r="AX14" s="6"/>
      <c r="AY14" s="6"/>
      <c r="AZ14" s="6"/>
      <c r="BA14" s="6"/>
      <c r="BB14" s="6"/>
      <c r="BC14" s="6"/>
      <c r="BD14" s="6"/>
      <c r="BE14" s="6"/>
      <c r="BF14" s="6"/>
      <c r="BG14" s="6"/>
      <c r="BH14" s="6"/>
      <c r="BI14" s="6"/>
      <c r="BJ14" s="6"/>
      <c r="BK14" s="6"/>
      <c r="BL14" s="6"/>
      <c r="BM14" s="6"/>
      <c r="BN14" s="6"/>
      <c r="BO14" s="6"/>
      <c r="BP14" s="6"/>
    </row>
    <row r="15" spans="1:68" ht="151.5" customHeight="1" x14ac:dyDescent="0.3">
      <c r="A15" s="124">
        <v>1</v>
      </c>
      <c r="B15" s="151" t="s">
        <v>132</v>
      </c>
      <c r="C15" s="152" t="s">
        <v>242</v>
      </c>
      <c r="D15" s="152" t="s">
        <v>243</v>
      </c>
      <c r="E15" s="152" t="s">
        <v>244</v>
      </c>
      <c r="F15" s="152" t="s">
        <v>123</v>
      </c>
      <c r="G15" s="151">
        <v>2</v>
      </c>
      <c r="H15" s="151" t="str">
        <f t="shared" si="0"/>
        <v>Muy Baja</v>
      </c>
      <c r="I15" s="153">
        <f t="shared" si="1"/>
        <v>0.2</v>
      </c>
      <c r="J15" s="162" t="s">
        <v>154</v>
      </c>
      <c r="K15" s="154" t="s">
        <v>154</v>
      </c>
      <c r="L15" s="154" t="s">
        <v>81</v>
      </c>
      <c r="M15" s="154">
        <f t="shared" si="2"/>
        <v>0.6</v>
      </c>
      <c r="N15" s="154" t="str">
        <f t="shared" si="3"/>
        <v>Moderado</v>
      </c>
      <c r="O15" s="154">
        <v>1</v>
      </c>
      <c r="P15" s="152" t="s">
        <v>282</v>
      </c>
      <c r="Q15" s="154" t="str">
        <f t="shared" si="4"/>
        <v>Probabilidad</v>
      </c>
      <c r="R15" s="155" t="s">
        <v>15</v>
      </c>
      <c r="S15" s="155" t="s">
        <v>9</v>
      </c>
      <c r="T15" s="154" t="str">
        <f t="shared" si="5"/>
        <v>30%</v>
      </c>
      <c r="U15" s="155" t="s">
        <v>19</v>
      </c>
      <c r="V15" s="155" t="s">
        <v>22</v>
      </c>
      <c r="W15" s="155" t="s">
        <v>119</v>
      </c>
      <c r="X15" s="154">
        <f t="shared" si="6"/>
        <v>0.14000000000000001</v>
      </c>
      <c r="Y15" s="155" t="str">
        <f t="shared" si="7"/>
        <v>Muy Baja</v>
      </c>
      <c r="Z15" s="156">
        <f t="shared" si="8"/>
        <v>0.14000000000000001</v>
      </c>
      <c r="AA15" s="155" t="str">
        <f t="shared" si="9"/>
        <v>Moderado</v>
      </c>
      <c r="AB15" s="156">
        <f t="shared" si="10"/>
        <v>0.6</v>
      </c>
      <c r="AC15" s="155" t="str">
        <f t="shared" si="11"/>
        <v>Moderado</v>
      </c>
      <c r="AD15" s="155" t="s">
        <v>136</v>
      </c>
      <c r="AE15" s="152" t="s">
        <v>245</v>
      </c>
      <c r="AF15" s="152" t="s">
        <v>214</v>
      </c>
      <c r="AG15" s="173">
        <v>46022</v>
      </c>
      <c r="AH15" s="151" t="s">
        <v>231</v>
      </c>
      <c r="AI15" s="167" t="s">
        <v>246</v>
      </c>
      <c r="AJ15" s="168" t="s">
        <v>41</v>
      </c>
      <c r="AK15" s="41"/>
      <c r="AL15" s="41"/>
      <c r="AM15" s="137" t="e">
        <f t="shared" si="12"/>
        <v>#DIV/0!</v>
      </c>
      <c r="AN15" s="41"/>
      <c r="AO15" s="41"/>
      <c r="AP15" s="41"/>
      <c r="AQ15" s="41"/>
      <c r="AR15" s="137" t="e">
        <f t="shared" si="13"/>
        <v>#DIV/0!</v>
      </c>
      <c r="AS15" s="41"/>
      <c r="AT15" s="41"/>
      <c r="AU15" s="6"/>
      <c r="AV15" s="6"/>
      <c r="AW15" s="6"/>
      <c r="AX15" s="6"/>
      <c r="AY15" s="6"/>
      <c r="AZ15" s="6"/>
      <c r="BA15" s="6"/>
      <c r="BB15" s="6"/>
      <c r="BC15" s="6"/>
      <c r="BD15" s="6"/>
      <c r="BE15" s="6"/>
      <c r="BF15" s="6"/>
      <c r="BG15" s="6"/>
      <c r="BH15" s="6"/>
      <c r="BI15" s="6"/>
      <c r="BJ15" s="6"/>
      <c r="BK15" s="6"/>
      <c r="BL15" s="6"/>
      <c r="BM15" s="6"/>
      <c r="BN15" s="6"/>
      <c r="BO15" s="6"/>
      <c r="BP15" s="6"/>
    </row>
    <row r="16" spans="1:68" ht="151.5" customHeight="1" x14ac:dyDescent="0.3">
      <c r="A16" s="124">
        <v>1</v>
      </c>
      <c r="B16" s="151" t="s">
        <v>132</v>
      </c>
      <c r="C16" s="152" t="s">
        <v>242</v>
      </c>
      <c r="D16" s="152" t="s">
        <v>243</v>
      </c>
      <c r="E16" s="152" t="s">
        <v>244</v>
      </c>
      <c r="F16" s="152" t="s">
        <v>123</v>
      </c>
      <c r="G16" s="151">
        <v>2</v>
      </c>
      <c r="H16" s="151" t="str">
        <f t="shared" si="0"/>
        <v>Muy Baja</v>
      </c>
      <c r="I16" s="153">
        <f t="shared" si="1"/>
        <v>0.2</v>
      </c>
      <c r="J16" s="162" t="s">
        <v>154</v>
      </c>
      <c r="K16" s="154" t="s">
        <v>154</v>
      </c>
      <c r="L16" s="154" t="s">
        <v>81</v>
      </c>
      <c r="M16" s="154">
        <f t="shared" si="2"/>
        <v>0.6</v>
      </c>
      <c r="N16" s="154" t="str">
        <f t="shared" si="3"/>
        <v>Moderado</v>
      </c>
      <c r="O16" s="154">
        <v>1</v>
      </c>
      <c r="P16" s="152" t="s">
        <v>282</v>
      </c>
      <c r="Q16" s="154" t="str">
        <f t="shared" si="4"/>
        <v>Probabilidad</v>
      </c>
      <c r="R16" s="155" t="s">
        <v>15</v>
      </c>
      <c r="S16" s="155" t="s">
        <v>9</v>
      </c>
      <c r="T16" s="154" t="str">
        <f t="shared" si="5"/>
        <v>30%</v>
      </c>
      <c r="U16" s="155" t="s">
        <v>19</v>
      </c>
      <c r="V16" s="155" t="s">
        <v>22</v>
      </c>
      <c r="W16" s="155" t="s">
        <v>119</v>
      </c>
      <c r="X16" s="154">
        <f t="shared" si="6"/>
        <v>0.14000000000000001</v>
      </c>
      <c r="Y16" s="155" t="str">
        <f t="shared" si="7"/>
        <v>Muy Baja</v>
      </c>
      <c r="Z16" s="156">
        <f t="shared" si="8"/>
        <v>0.14000000000000001</v>
      </c>
      <c r="AA16" s="155" t="str">
        <f t="shared" si="9"/>
        <v>Moderado</v>
      </c>
      <c r="AB16" s="156">
        <f t="shared" si="10"/>
        <v>0.6</v>
      </c>
      <c r="AC16" s="155" t="str">
        <f t="shared" si="11"/>
        <v>Moderado</v>
      </c>
      <c r="AD16" s="155" t="s">
        <v>136</v>
      </c>
      <c r="AE16" s="152" t="s">
        <v>245</v>
      </c>
      <c r="AF16" s="152" t="s">
        <v>214</v>
      </c>
      <c r="AG16" s="173">
        <v>46022</v>
      </c>
      <c r="AH16" s="151" t="s">
        <v>231</v>
      </c>
      <c r="AI16" s="167" t="s">
        <v>246</v>
      </c>
      <c r="AJ16" s="168" t="s">
        <v>41</v>
      </c>
      <c r="AK16" s="41"/>
      <c r="AL16" s="41"/>
      <c r="AM16" s="137" t="e">
        <f t="shared" si="12"/>
        <v>#DIV/0!</v>
      </c>
      <c r="AN16" s="41"/>
      <c r="AO16" s="41"/>
      <c r="AP16" s="41"/>
      <c r="AQ16" s="41"/>
      <c r="AR16" s="137" t="e">
        <f t="shared" si="13"/>
        <v>#DIV/0!</v>
      </c>
      <c r="AS16" s="41"/>
      <c r="AT16" s="41"/>
      <c r="AU16" s="6"/>
      <c r="AV16" s="6"/>
      <c r="AW16" s="6"/>
      <c r="AX16" s="6"/>
      <c r="AY16" s="6"/>
      <c r="AZ16" s="6"/>
      <c r="BA16" s="6"/>
      <c r="BB16" s="6"/>
      <c r="BC16" s="6"/>
      <c r="BD16" s="6"/>
      <c r="BE16" s="6"/>
      <c r="BF16" s="6"/>
      <c r="BG16" s="6"/>
      <c r="BH16" s="6"/>
      <c r="BI16" s="6"/>
      <c r="BJ16" s="6"/>
      <c r="BK16" s="6"/>
      <c r="BL16" s="6"/>
      <c r="BM16" s="6"/>
      <c r="BN16" s="6"/>
      <c r="BO16" s="6"/>
      <c r="BP16" s="6"/>
    </row>
    <row r="17" spans="1:68" ht="151.5" customHeight="1" x14ac:dyDescent="0.3">
      <c r="A17" s="124">
        <v>1</v>
      </c>
      <c r="B17" s="151" t="s">
        <v>132</v>
      </c>
      <c r="C17" s="152" t="s">
        <v>242</v>
      </c>
      <c r="D17" s="152" t="s">
        <v>243</v>
      </c>
      <c r="E17" s="152" t="s">
        <v>244</v>
      </c>
      <c r="F17" s="152" t="s">
        <v>123</v>
      </c>
      <c r="G17" s="151">
        <v>2</v>
      </c>
      <c r="H17" s="151" t="str">
        <f t="shared" si="0"/>
        <v>Muy Baja</v>
      </c>
      <c r="I17" s="153">
        <f t="shared" si="1"/>
        <v>0.2</v>
      </c>
      <c r="J17" s="162" t="s">
        <v>154</v>
      </c>
      <c r="K17" s="154" t="s">
        <v>154</v>
      </c>
      <c r="L17" s="154" t="s">
        <v>81</v>
      </c>
      <c r="M17" s="154">
        <f t="shared" si="2"/>
        <v>0.6</v>
      </c>
      <c r="N17" s="154" t="str">
        <f t="shared" si="3"/>
        <v>Moderado</v>
      </c>
      <c r="O17" s="154">
        <v>1</v>
      </c>
      <c r="P17" s="152" t="s">
        <v>282</v>
      </c>
      <c r="Q17" s="154" t="str">
        <f t="shared" si="4"/>
        <v>Probabilidad</v>
      </c>
      <c r="R17" s="155" t="s">
        <v>15</v>
      </c>
      <c r="S17" s="155" t="s">
        <v>9</v>
      </c>
      <c r="T17" s="154" t="str">
        <f t="shared" si="5"/>
        <v>30%</v>
      </c>
      <c r="U17" s="155" t="s">
        <v>19</v>
      </c>
      <c r="V17" s="155" t="s">
        <v>22</v>
      </c>
      <c r="W17" s="155" t="s">
        <v>119</v>
      </c>
      <c r="X17" s="154">
        <f t="shared" si="6"/>
        <v>0.14000000000000001</v>
      </c>
      <c r="Y17" s="155" t="str">
        <f t="shared" si="7"/>
        <v>Muy Baja</v>
      </c>
      <c r="Z17" s="156">
        <f t="shared" si="8"/>
        <v>0.14000000000000001</v>
      </c>
      <c r="AA17" s="155" t="str">
        <f t="shared" si="9"/>
        <v>Moderado</v>
      </c>
      <c r="AB17" s="156">
        <f t="shared" si="10"/>
        <v>0.6</v>
      </c>
      <c r="AC17" s="155" t="str">
        <f t="shared" si="11"/>
        <v>Moderado</v>
      </c>
      <c r="AD17" s="155" t="s">
        <v>136</v>
      </c>
      <c r="AE17" s="152" t="s">
        <v>245</v>
      </c>
      <c r="AF17" s="152" t="s">
        <v>214</v>
      </c>
      <c r="AG17" s="173">
        <v>46022</v>
      </c>
      <c r="AH17" s="151" t="s">
        <v>231</v>
      </c>
      <c r="AI17" s="167" t="s">
        <v>246</v>
      </c>
      <c r="AJ17" s="168" t="s">
        <v>41</v>
      </c>
      <c r="AK17" s="41"/>
      <c r="AL17" s="41"/>
      <c r="AM17" s="137" t="e">
        <f t="shared" si="12"/>
        <v>#DIV/0!</v>
      </c>
      <c r="AN17" s="41"/>
      <c r="AO17" s="41"/>
      <c r="AP17" s="41"/>
      <c r="AQ17" s="41"/>
      <c r="AR17" s="137" t="e">
        <f t="shared" si="13"/>
        <v>#DIV/0!</v>
      </c>
      <c r="AS17" s="41"/>
      <c r="AT17" s="41"/>
      <c r="AU17" s="6"/>
      <c r="AV17" s="6"/>
      <c r="AW17" s="6"/>
      <c r="AX17" s="6"/>
      <c r="AY17" s="6"/>
      <c r="AZ17" s="6"/>
      <c r="BA17" s="6"/>
      <c r="BB17" s="6"/>
      <c r="BC17" s="6"/>
      <c r="BD17" s="6"/>
      <c r="BE17" s="6"/>
      <c r="BF17" s="6"/>
      <c r="BG17" s="6"/>
      <c r="BH17" s="6"/>
      <c r="BI17" s="6"/>
      <c r="BJ17" s="6"/>
      <c r="BK17" s="6"/>
      <c r="BL17" s="6"/>
      <c r="BM17" s="6"/>
      <c r="BN17" s="6"/>
      <c r="BO17" s="6"/>
      <c r="BP17" s="6"/>
    </row>
    <row r="18" spans="1:68" ht="221.25" customHeight="1" x14ac:dyDescent="0.3">
      <c r="A18" s="157">
        <v>2</v>
      </c>
      <c r="B18" s="151" t="s">
        <v>134</v>
      </c>
      <c r="C18" s="152" t="s">
        <v>268</v>
      </c>
      <c r="D18" s="152" t="s">
        <v>269</v>
      </c>
      <c r="E18" s="152" t="s">
        <v>270</v>
      </c>
      <c r="F18" s="152" t="s">
        <v>123</v>
      </c>
      <c r="G18" s="151">
        <v>365</v>
      </c>
      <c r="H18" s="151" t="str">
        <f t="shared" ref="H18:H23" si="14">IF(G18&lt;=0,"",IF(G18&lt;=2,"Muy Baja",IF(G18&lt;=24,"Baja",IF(G18&lt;=500,"Media",IF(G18&lt;=5000,"Alta","Muy Alta")))))</f>
        <v>Media</v>
      </c>
      <c r="I18" s="153">
        <f t="shared" ref="I18:I23" si="15">IF(H18="","",IF(H18="Muy Baja",0.2,IF(H18="Baja",0.4,IF(H18="Media",0.6,IF(H18="Alta",0.8,IF(H18="Muy Alta",1,))))))</f>
        <v>0.6</v>
      </c>
      <c r="J18" s="162" t="s">
        <v>152</v>
      </c>
      <c r="K18" s="154" t="s">
        <v>152</v>
      </c>
      <c r="L18" s="154" t="s">
        <v>265</v>
      </c>
      <c r="M18" s="154">
        <f t="shared" si="2"/>
        <v>0.2</v>
      </c>
      <c r="N18" s="154" t="str">
        <f t="shared" si="3"/>
        <v>Moderado</v>
      </c>
      <c r="O18" s="154">
        <v>1</v>
      </c>
      <c r="P18" s="152" t="s">
        <v>283</v>
      </c>
      <c r="Q18" s="154" t="str">
        <f t="shared" ref="Q18:Q23" si="16">IF(OR(R18="Preventivo",R18="Detectivo"),"Probabilidad",IF(R18="Correctivo","Impacto",""))</f>
        <v>Probabilidad</v>
      </c>
      <c r="R18" s="155" t="s">
        <v>14</v>
      </c>
      <c r="S18" s="155" t="s">
        <v>9</v>
      </c>
      <c r="T18" s="154" t="str">
        <f t="shared" ref="T18:T29" si="17">IF(AND(R18="Preventivo",S18="Automático"),"50%",IF(AND(R18="Preventivo",S18="Manual"),"40%",IF(AND(R18="Detectivo",S18="Automático"),"40%",IF(AND(R18="Detectivo",S18="Manual"),"30%",IF(AND(R18="Correctivo",S18="Automático"),"35%",IF(AND(R18="Correctivo",S18="Manual"),"25%",""))))))</f>
        <v>40%</v>
      </c>
      <c r="U18" s="155" t="s">
        <v>19</v>
      </c>
      <c r="V18" s="155" t="s">
        <v>22</v>
      </c>
      <c r="W18" s="155" t="s">
        <v>119</v>
      </c>
      <c r="X18" s="154">
        <f t="shared" ref="X18:X29" si="18">IFERROR(IF(Q18="Probabilidad",(I18-(+I18*T18)),IF(Q18="Impacto",I18,"")),"")</f>
        <v>0.36</v>
      </c>
      <c r="Y18" s="155" t="str">
        <f t="shared" ref="Y18:Y29" si="19">IFERROR(IF(X18="","",IF(X18&lt;=0.2,"Muy Baja",IF(X18&lt;=0.4,"Baja",IF(X18&lt;=0.6,"Media",IF(X18&lt;=0.8,"Alta","Muy Alta"))))),"")</f>
        <v>Baja</v>
      </c>
      <c r="Z18" s="156">
        <f t="shared" ref="Z18:Z29" si="20">+X18</f>
        <v>0.36</v>
      </c>
      <c r="AA18" s="155" t="str">
        <f t="shared" ref="AA18:AA29" si="21">IFERROR(IF(AB18="","",IF(AB18&lt;=0.2,"Leve",IF(AB18&lt;=0.4,"Menor",IF(AB18&lt;=0.6,"Moderado",IF(AB18&lt;=0.8,"Mayor","Catastrófico"))))),"")</f>
        <v>Leve</v>
      </c>
      <c r="AB18" s="156">
        <f t="shared" ref="AB18:AB29" si="22">IFERROR(IF(Q18="Impacto",(M18-(+M18*T18)),IF(Q18="Probabilidad",M18,"")),"")</f>
        <v>0.2</v>
      </c>
      <c r="AC18" s="155" t="str">
        <f t="shared" ref="AC18:AC29" si="23">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Bajo</v>
      </c>
      <c r="AD18" s="155" t="s">
        <v>136</v>
      </c>
      <c r="AE18" s="152" t="s">
        <v>279</v>
      </c>
      <c r="AF18" s="152" t="s">
        <v>251</v>
      </c>
      <c r="AG18" s="173">
        <v>46022</v>
      </c>
      <c r="AH18" s="151" t="s">
        <v>231</v>
      </c>
      <c r="AI18" s="167" t="s">
        <v>277</v>
      </c>
      <c r="AJ18" s="168" t="s">
        <v>41</v>
      </c>
      <c r="AK18" s="41"/>
      <c r="AL18" s="41"/>
      <c r="AM18" s="137" t="e">
        <f t="shared" si="12"/>
        <v>#DIV/0!</v>
      </c>
      <c r="AN18" s="41"/>
      <c r="AO18" s="41"/>
      <c r="AP18" s="41"/>
      <c r="AQ18" s="41"/>
      <c r="AR18" s="137" t="e">
        <f t="shared" si="13"/>
        <v>#DIV/0!</v>
      </c>
      <c r="AS18" s="41"/>
      <c r="AT18" s="41"/>
      <c r="AU18" s="6"/>
      <c r="AV18" s="6"/>
      <c r="AW18" s="6"/>
      <c r="AX18" s="6"/>
      <c r="AY18" s="6"/>
      <c r="AZ18" s="6"/>
      <c r="BA18" s="6"/>
      <c r="BB18" s="6"/>
      <c r="BC18" s="6"/>
      <c r="BD18" s="6"/>
      <c r="BE18" s="6"/>
      <c r="BF18" s="6"/>
      <c r="BG18" s="6"/>
      <c r="BH18" s="6"/>
      <c r="BI18" s="6"/>
      <c r="BJ18" s="6"/>
      <c r="BK18" s="6"/>
      <c r="BL18" s="6"/>
      <c r="BM18" s="6"/>
      <c r="BN18" s="6"/>
      <c r="BO18" s="6"/>
      <c r="BP18" s="6"/>
    </row>
    <row r="19" spans="1:68" ht="151.5" customHeight="1" x14ac:dyDescent="0.3">
      <c r="A19" s="157">
        <v>2</v>
      </c>
      <c r="B19" s="151" t="s">
        <v>134</v>
      </c>
      <c r="C19" s="152" t="s">
        <v>247</v>
      </c>
      <c r="D19" s="152" t="s">
        <v>248</v>
      </c>
      <c r="E19" s="152" t="s">
        <v>249</v>
      </c>
      <c r="F19" s="152" t="s">
        <v>123</v>
      </c>
      <c r="G19" s="151">
        <v>365</v>
      </c>
      <c r="H19" s="151" t="str">
        <f t="shared" si="14"/>
        <v>Media</v>
      </c>
      <c r="I19" s="153">
        <f t="shared" si="15"/>
        <v>0.6</v>
      </c>
      <c r="J19" s="162" t="s">
        <v>152</v>
      </c>
      <c r="K19" s="154" t="s">
        <v>152</v>
      </c>
      <c r="L19" s="154" t="s">
        <v>265</v>
      </c>
      <c r="M19" s="154">
        <f t="shared" si="2"/>
        <v>0.2</v>
      </c>
      <c r="N19" s="154" t="str">
        <f t="shared" si="3"/>
        <v>Moderado</v>
      </c>
      <c r="O19" s="154">
        <v>1</v>
      </c>
      <c r="P19" s="152" t="s">
        <v>284</v>
      </c>
      <c r="Q19" s="154" t="str">
        <f t="shared" si="16"/>
        <v>Probabilidad</v>
      </c>
      <c r="R19" s="155" t="s">
        <v>14</v>
      </c>
      <c r="S19" s="155" t="s">
        <v>9</v>
      </c>
      <c r="T19" s="154" t="str">
        <f t="shared" si="17"/>
        <v>40%</v>
      </c>
      <c r="U19" s="155" t="s">
        <v>19</v>
      </c>
      <c r="V19" s="155" t="s">
        <v>22</v>
      </c>
      <c r="W19" s="155" t="s">
        <v>119</v>
      </c>
      <c r="X19" s="154">
        <f t="shared" si="18"/>
        <v>0.36</v>
      </c>
      <c r="Y19" s="155" t="str">
        <f t="shared" si="19"/>
        <v>Baja</v>
      </c>
      <c r="Z19" s="156">
        <f t="shared" si="20"/>
        <v>0.36</v>
      </c>
      <c r="AA19" s="155" t="str">
        <f t="shared" si="21"/>
        <v>Leve</v>
      </c>
      <c r="AB19" s="156">
        <f t="shared" si="22"/>
        <v>0.2</v>
      </c>
      <c r="AC19" s="155" t="str">
        <f t="shared" si="23"/>
        <v>Bajo</v>
      </c>
      <c r="AD19" s="155" t="s">
        <v>136</v>
      </c>
      <c r="AE19" s="152" t="s">
        <v>250</v>
      </c>
      <c r="AF19" s="152" t="s">
        <v>251</v>
      </c>
      <c r="AG19" s="173">
        <v>46022</v>
      </c>
      <c r="AH19" s="151" t="s">
        <v>231</v>
      </c>
      <c r="AI19" s="167" t="s">
        <v>252</v>
      </c>
      <c r="AJ19" s="168" t="s">
        <v>41</v>
      </c>
      <c r="AK19" s="41"/>
      <c r="AL19" s="41"/>
      <c r="AM19" s="137" t="e">
        <f t="shared" si="12"/>
        <v>#DIV/0!</v>
      </c>
      <c r="AN19" s="41"/>
      <c r="AO19" s="41"/>
      <c r="AP19" s="41"/>
      <c r="AQ19" s="41"/>
      <c r="AR19" s="137" t="e">
        <f t="shared" si="13"/>
        <v>#DIV/0!</v>
      </c>
      <c r="AS19" s="41"/>
      <c r="AT19" s="41"/>
      <c r="AU19" s="6"/>
      <c r="AV19" s="6"/>
      <c r="AW19" s="6"/>
      <c r="AX19" s="6"/>
      <c r="AY19" s="6"/>
      <c r="AZ19" s="6"/>
      <c r="BA19" s="6"/>
      <c r="BB19" s="6"/>
      <c r="BC19" s="6"/>
      <c r="BD19" s="6"/>
      <c r="BE19" s="6"/>
      <c r="BF19" s="6"/>
      <c r="BG19" s="6"/>
      <c r="BH19" s="6"/>
      <c r="BI19" s="6"/>
      <c r="BJ19" s="6"/>
      <c r="BK19" s="6"/>
      <c r="BL19" s="6"/>
      <c r="BM19" s="6"/>
      <c r="BN19" s="6"/>
      <c r="BO19" s="6"/>
      <c r="BP19" s="6"/>
    </row>
    <row r="20" spans="1:68" ht="151.5" customHeight="1" x14ac:dyDescent="0.3">
      <c r="A20" s="157">
        <v>2</v>
      </c>
      <c r="B20" s="151" t="s">
        <v>134</v>
      </c>
      <c r="C20" s="152" t="s">
        <v>247</v>
      </c>
      <c r="D20" s="152" t="s">
        <v>248</v>
      </c>
      <c r="E20" s="152" t="s">
        <v>249</v>
      </c>
      <c r="F20" s="152" t="s">
        <v>123</v>
      </c>
      <c r="G20" s="151">
        <v>365</v>
      </c>
      <c r="H20" s="151" t="str">
        <f t="shared" si="14"/>
        <v>Media</v>
      </c>
      <c r="I20" s="153">
        <f t="shared" si="15"/>
        <v>0.6</v>
      </c>
      <c r="J20" s="162" t="s">
        <v>152</v>
      </c>
      <c r="K20" s="154" t="s">
        <v>152</v>
      </c>
      <c r="L20" s="154" t="s">
        <v>265</v>
      </c>
      <c r="M20" s="154">
        <f t="shared" si="2"/>
        <v>0.2</v>
      </c>
      <c r="N20" s="154" t="str">
        <f t="shared" si="3"/>
        <v>Moderado</v>
      </c>
      <c r="O20" s="154">
        <v>1</v>
      </c>
      <c r="P20" s="152" t="s">
        <v>284</v>
      </c>
      <c r="Q20" s="154" t="str">
        <f t="shared" si="16"/>
        <v>Probabilidad</v>
      </c>
      <c r="R20" s="155" t="s">
        <v>14</v>
      </c>
      <c r="S20" s="155" t="s">
        <v>9</v>
      </c>
      <c r="T20" s="154" t="str">
        <f t="shared" si="17"/>
        <v>40%</v>
      </c>
      <c r="U20" s="155" t="s">
        <v>19</v>
      </c>
      <c r="V20" s="155" t="s">
        <v>22</v>
      </c>
      <c r="W20" s="155" t="s">
        <v>119</v>
      </c>
      <c r="X20" s="154">
        <f t="shared" si="18"/>
        <v>0.36</v>
      </c>
      <c r="Y20" s="155" t="str">
        <f t="shared" si="19"/>
        <v>Baja</v>
      </c>
      <c r="Z20" s="156">
        <f t="shared" si="20"/>
        <v>0.36</v>
      </c>
      <c r="AA20" s="155" t="str">
        <f t="shared" si="21"/>
        <v>Leve</v>
      </c>
      <c r="AB20" s="156">
        <f t="shared" si="22"/>
        <v>0.2</v>
      </c>
      <c r="AC20" s="155" t="str">
        <f t="shared" si="23"/>
        <v>Bajo</v>
      </c>
      <c r="AD20" s="155" t="s">
        <v>136</v>
      </c>
      <c r="AE20" s="152" t="s">
        <v>250</v>
      </c>
      <c r="AF20" s="152" t="s">
        <v>251</v>
      </c>
      <c r="AG20" s="173">
        <v>46022</v>
      </c>
      <c r="AH20" s="151" t="s">
        <v>231</v>
      </c>
      <c r="AI20" s="167" t="s">
        <v>252</v>
      </c>
      <c r="AJ20" s="168" t="s">
        <v>41</v>
      </c>
      <c r="AK20" s="41"/>
      <c r="AL20" s="41"/>
      <c r="AM20" s="137" t="e">
        <f t="shared" si="12"/>
        <v>#DIV/0!</v>
      </c>
      <c r="AN20" s="41"/>
      <c r="AO20" s="41"/>
      <c r="AP20" s="41"/>
      <c r="AQ20" s="41"/>
      <c r="AR20" s="137" t="e">
        <f t="shared" si="13"/>
        <v>#DIV/0!</v>
      </c>
      <c r="AS20" s="41"/>
      <c r="AT20" s="41"/>
      <c r="AU20" s="6"/>
      <c r="AV20" s="6"/>
      <c r="AW20" s="6"/>
      <c r="AX20" s="6"/>
      <c r="AY20" s="6"/>
      <c r="AZ20" s="6"/>
      <c r="BA20" s="6"/>
      <c r="BB20" s="6"/>
      <c r="BC20" s="6"/>
      <c r="BD20" s="6"/>
      <c r="BE20" s="6"/>
      <c r="BF20" s="6"/>
      <c r="BG20" s="6"/>
      <c r="BH20" s="6"/>
      <c r="BI20" s="6"/>
      <c r="BJ20" s="6"/>
      <c r="BK20" s="6"/>
      <c r="BL20" s="6"/>
      <c r="BM20" s="6"/>
      <c r="BN20" s="6"/>
      <c r="BO20" s="6"/>
      <c r="BP20" s="6"/>
    </row>
    <row r="21" spans="1:68" ht="151.5" customHeight="1" x14ac:dyDescent="0.3">
      <c r="A21" s="157">
        <v>2</v>
      </c>
      <c r="B21" s="151" t="s">
        <v>134</v>
      </c>
      <c r="C21" s="152" t="s">
        <v>247</v>
      </c>
      <c r="D21" s="152" t="s">
        <v>248</v>
      </c>
      <c r="E21" s="152" t="s">
        <v>249</v>
      </c>
      <c r="F21" s="152" t="s">
        <v>123</v>
      </c>
      <c r="G21" s="151">
        <v>365</v>
      </c>
      <c r="H21" s="151" t="str">
        <f t="shared" si="14"/>
        <v>Media</v>
      </c>
      <c r="I21" s="153">
        <f t="shared" si="15"/>
        <v>0.6</v>
      </c>
      <c r="J21" s="162" t="s">
        <v>152</v>
      </c>
      <c r="K21" s="154" t="s">
        <v>152</v>
      </c>
      <c r="L21" s="154" t="s">
        <v>265</v>
      </c>
      <c r="M21" s="154">
        <f t="shared" si="2"/>
        <v>0.2</v>
      </c>
      <c r="N21" s="154" t="str">
        <f t="shared" si="3"/>
        <v>Moderado</v>
      </c>
      <c r="O21" s="154">
        <v>1</v>
      </c>
      <c r="P21" s="152" t="s">
        <v>284</v>
      </c>
      <c r="Q21" s="154" t="str">
        <f t="shared" si="16"/>
        <v>Probabilidad</v>
      </c>
      <c r="R21" s="155" t="s">
        <v>14</v>
      </c>
      <c r="S21" s="155" t="s">
        <v>9</v>
      </c>
      <c r="T21" s="154" t="str">
        <f t="shared" si="17"/>
        <v>40%</v>
      </c>
      <c r="U21" s="155" t="s">
        <v>19</v>
      </c>
      <c r="V21" s="155" t="s">
        <v>22</v>
      </c>
      <c r="W21" s="155" t="s">
        <v>119</v>
      </c>
      <c r="X21" s="154">
        <f t="shared" si="18"/>
        <v>0.36</v>
      </c>
      <c r="Y21" s="155" t="str">
        <f t="shared" si="19"/>
        <v>Baja</v>
      </c>
      <c r="Z21" s="156">
        <f t="shared" si="20"/>
        <v>0.36</v>
      </c>
      <c r="AA21" s="155" t="str">
        <f t="shared" si="21"/>
        <v>Leve</v>
      </c>
      <c r="AB21" s="156">
        <f t="shared" si="22"/>
        <v>0.2</v>
      </c>
      <c r="AC21" s="155" t="str">
        <f t="shared" si="23"/>
        <v>Bajo</v>
      </c>
      <c r="AD21" s="155" t="s">
        <v>136</v>
      </c>
      <c r="AE21" s="152" t="s">
        <v>250</v>
      </c>
      <c r="AF21" s="152" t="s">
        <v>251</v>
      </c>
      <c r="AG21" s="173">
        <v>46022</v>
      </c>
      <c r="AH21" s="151" t="s">
        <v>231</v>
      </c>
      <c r="AI21" s="167" t="s">
        <v>252</v>
      </c>
      <c r="AJ21" s="168" t="s">
        <v>41</v>
      </c>
      <c r="AK21" s="41"/>
      <c r="AL21" s="41"/>
      <c r="AM21" s="137" t="e">
        <f t="shared" si="12"/>
        <v>#DIV/0!</v>
      </c>
      <c r="AN21" s="41"/>
      <c r="AO21" s="41"/>
      <c r="AP21" s="41"/>
      <c r="AQ21" s="41"/>
      <c r="AR21" s="137" t="e">
        <f t="shared" si="13"/>
        <v>#DIV/0!</v>
      </c>
      <c r="AS21" s="41"/>
      <c r="AT21" s="41"/>
      <c r="AU21" s="6"/>
      <c r="AV21" s="6"/>
      <c r="AW21" s="6"/>
      <c r="AX21" s="6"/>
      <c r="AY21" s="6"/>
      <c r="AZ21" s="6"/>
      <c r="BA21" s="6"/>
      <c r="BB21" s="6"/>
      <c r="BC21" s="6"/>
      <c r="BD21" s="6"/>
      <c r="BE21" s="6"/>
      <c r="BF21" s="6"/>
      <c r="BG21" s="6"/>
      <c r="BH21" s="6"/>
      <c r="BI21" s="6"/>
      <c r="BJ21" s="6"/>
      <c r="BK21" s="6"/>
      <c r="BL21" s="6"/>
      <c r="BM21" s="6"/>
      <c r="BN21" s="6"/>
      <c r="BO21" s="6"/>
      <c r="BP21" s="6"/>
    </row>
    <row r="22" spans="1:68" ht="151.5" customHeight="1" x14ac:dyDescent="0.3">
      <c r="A22" s="157">
        <v>2</v>
      </c>
      <c r="B22" s="151" t="s">
        <v>134</v>
      </c>
      <c r="C22" s="152" t="s">
        <v>247</v>
      </c>
      <c r="D22" s="152" t="s">
        <v>248</v>
      </c>
      <c r="E22" s="152" t="s">
        <v>249</v>
      </c>
      <c r="F22" s="152" t="s">
        <v>123</v>
      </c>
      <c r="G22" s="151">
        <v>365</v>
      </c>
      <c r="H22" s="151" t="str">
        <f t="shared" si="14"/>
        <v>Media</v>
      </c>
      <c r="I22" s="153">
        <f t="shared" si="15"/>
        <v>0.6</v>
      </c>
      <c r="J22" s="162" t="s">
        <v>152</v>
      </c>
      <c r="K22" s="154" t="s">
        <v>152</v>
      </c>
      <c r="L22" s="154" t="s">
        <v>265</v>
      </c>
      <c r="M22" s="154">
        <f t="shared" si="2"/>
        <v>0.2</v>
      </c>
      <c r="N22" s="154" t="str">
        <f t="shared" si="3"/>
        <v>Moderado</v>
      </c>
      <c r="O22" s="154">
        <v>1</v>
      </c>
      <c r="P22" s="152" t="s">
        <v>284</v>
      </c>
      <c r="Q22" s="154" t="str">
        <f t="shared" si="16"/>
        <v>Probabilidad</v>
      </c>
      <c r="R22" s="155" t="s">
        <v>14</v>
      </c>
      <c r="S22" s="155" t="s">
        <v>9</v>
      </c>
      <c r="T22" s="154" t="str">
        <f t="shared" si="17"/>
        <v>40%</v>
      </c>
      <c r="U22" s="155" t="s">
        <v>19</v>
      </c>
      <c r="V22" s="155" t="s">
        <v>22</v>
      </c>
      <c r="W22" s="155" t="s">
        <v>119</v>
      </c>
      <c r="X22" s="154">
        <f t="shared" si="18"/>
        <v>0.36</v>
      </c>
      <c r="Y22" s="155" t="str">
        <f t="shared" si="19"/>
        <v>Baja</v>
      </c>
      <c r="Z22" s="156">
        <f t="shared" si="20"/>
        <v>0.36</v>
      </c>
      <c r="AA22" s="155" t="str">
        <f t="shared" si="21"/>
        <v>Leve</v>
      </c>
      <c r="AB22" s="156">
        <f t="shared" si="22"/>
        <v>0.2</v>
      </c>
      <c r="AC22" s="155" t="str">
        <f t="shared" si="23"/>
        <v>Bajo</v>
      </c>
      <c r="AD22" s="155" t="s">
        <v>136</v>
      </c>
      <c r="AE22" s="152" t="s">
        <v>250</v>
      </c>
      <c r="AF22" s="152" t="s">
        <v>251</v>
      </c>
      <c r="AG22" s="173">
        <v>46022</v>
      </c>
      <c r="AH22" s="151" t="s">
        <v>231</v>
      </c>
      <c r="AI22" s="167" t="s">
        <v>252</v>
      </c>
      <c r="AJ22" s="168" t="s">
        <v>41</v>
      </c>
      <c r="AK22" s="41"/>
      <c r="AL22" s="41"/>
      <c r="AM22" s="137" t="e">
        <f t="shared" si="12"/>
        <v>#DIV/0!</v>
      </c>
      <c r="AN22" s="41"/>
      <c r="AO22" s="41"/>
      <c r="AP22" s="41"/>
      <c r="AQ22" s="41"/>
      <c r="AR22" s="137" t="e">
        <f t="shared" si="13"/>
        <v>#DIV/0!</v>
      </c>
      <c r="AS22" s="41"/>
      <c r="AT22" s="41"/>
      <c r="AU22" s="6"/>
      <c r="AV22" s="6"/>
      <c r="AW22" s="6"/>
      <c r="AX22" s="6"/>
      <c r="AY22" s="6"/>
      <c r="AZ22" s="6"/>
      <c r="BA22" s="6"/>
      <c r="BB22" s="6"/>
      <c r="BC22" s="6"/>
      <c r="BD22" s="6"/>
      <c r="BE22" s="6"/>
      <c r="BF22" s="6"/>
      <c r="BG22" s="6"/>
      <c r="BH22" s="6"/>
      <c r="BI22" s="6"/>
      <c r="BJ22" s="6"/>
      <c r="BK22" s="6"/>
      <c r="BL22" s="6"/>
      <c r="BM22" s="6"/>
      <c r="BN22" s="6"/>
      <c r="BO22" s="6"/>
      <c r="BP22" s="6"/>
    </row>
    <row r="23" spans="1:68" ht="151.5" customHeight="1" x14ac:dyDescent="0.3">
      <c r="A23" s="157">
        <v>2</v>
      </c>
      <c r="B23" s="151" t="s">
        <v>134</v>
      </c>
      <c r="C23" s="152" t="s">
        <v>247</v>
      </c>
      <c r="D23" s="152" t="s">
        <v>248</v>
      </c>
      <c r="E23" s="152" t="s">
        <v>249</v>
      </c>
      <c r="F23" s="152" t="s">
        <v>123</v>
      </c>
      <c r="G23" s="151">
        <v>365</v>
      </c>
      <c r="H23" s="151" t="str">
        <f t="shared" si="14"/>
        <v>Media</v>
      </c>
      <c r="I23" s="153">
        <f t="shared" si="15"/>
        <v>0.6</v>
      </c>
      <c r="J23" s="162" t="s">
        <v>152</v>
      </c>
      <c r="K23" s="154" t="s">
        <v>152</v>
      </c>
      <c r="L23" s="154" t="s">
        <v>265</v>
      </c>
      <c r="M23" s="154">
        <f t="shared" si="2"/>
        <v>0.2</v>
      </c>
      <c r="N23" s="154" t="str">
        <f t="shared" si="3"/>
        <v>Moderado</v>
      </c>
      <c r="O23" s="154">
        <v>1</v>
      </c>
      <c r="P23" s="152" t="s">
        <v>284</v>
      </c>
      <c r="Q23" s="154" t="str">
        <f t="shared" si="16"/>
        <v>Probabilidad</v>
      </c>
      <c r="R23" s="155" t="s">
        <v>14</v>
      </c>
      <c r="S23" s="155" t="s">
        <v>9</v>
      </c>
      <c r="T23" s="154" t="str">
        <f t="shared" si="17"/>
        <v>40%</v>
      </c>
      <c r="U23" s="155" t="s">
        <v>19</v>
      </c>
      <c r="V23" s="155" t="s">
        <v>22</v>
      </c>
      <c r="W23" s="155" t="s">
        <v>119</v>
      </c>
      <c r="X23" s="154">
        <f t="shared" si="18"/>
        <v>0.36</v>
      </c>
      <c r="Y23" s="155" t="str">
        <f t="shared" si="19"/>
        <v>Baja</v>
      </c>
      <c r="Z23" s="156">
        <f t="shared" si="20"/>
        <v>0.36</v>
      </c>
      <c r="AA23" s="155" t="str">
        <f t="shared" si="21"/>
        <v>Leve</v>
      </c>
      <c r="AB23" s="156">
        <f t="shared" si="22"/>
        <v>0.2</v>
      </c>
      <c r="AC23" s="155" t="str">
        <f t="shared" si="23"/>
        <v>Bajo</v>
      </c>
      <c r="AD23" s="155" t="s">
        <v>136</v>
      </c>
      <c r="AE23" s="152" t="s">
        <v>250</v>
      </c>
      <c r="AF23" s="152" t="s">
        <v>251</v>
      </c>
      <c r="AG23" s="173">
        <v>46022</v>
      </c>
      <c r="AH23" s="151" t="s">
        <v>231</v>
      </c>
      <c r="AI23" s="167" t="s">
        <v>252</v>
      </c>
      <c r="AJ23" s="168" t="s">
        <v>41</v>
      </c>
      <c r="AK23" s="41"/>
      <c r="AL23" s="41"/>
      <c r="AM23" s="137" t="e">
        <f t="shared" si="12"/>
        <v>#DIV/0!</v>
      </c>
      <c r="AN23" s="41"/>
      <c r="AO23" s="41"/>
      <c r="AP23" s="41"/>
      <c r="AQ23" s="41"/>
      <c r="AR23" s="137" t="e">
        <f t="shared" si="13"/>
        <v>#DIV/0!</v>
      </c>
      <c r="AS23" s="41"/>
      <c r="AT23" s="41"/>
      <c r="AU23" s="6"/>
      <c r="AV23" s="6"/>
      <c r="AW23" s="6"/>
      <c r="AX23" s="6"/>
      <c r="AY23" s="6"/>
      <c r="AZ23" s="6"/>
      <c r="BA23" s="6"/>
      <c r="BB23" s="6"/>
      <c r="BC23" s="6"/>
      <c r="BD23" s="6"/>
      <c r="BE23" s="6"/>
      <c r="BF23" s="6"/>
      <c r="BG23" s="6"/>
      <c r="BH23" s="6"/>
      <c r="BI23" s="6"/>
      <c r="BJ23" s="6"/>
      <c r="BK23" s="6"/>
      <c r="BL23" s="6"/>
      <c r="BM23" s="6"/>
      <c r="BN23" s="6"/>
      <c r="BO23" s="6"/>
      <c r="BP23" s="6"/>
    </row>
    <row r="24" spans="1:68" ht="273.60000000000002" customHeight="1" x14ac:dyDescent="0.3">
      <c r="A24" s="157">
        <v>3</v>
      </c>
      <c r="B24" s="151" t="s">
        <v>134</v>
      </c>
      <c r="C24" s="152" t="s">
        <v>271</v>
      </c>
      <c r="D24" s="152" t="s">
        <v>272</v>
      </c>
      <c r="E24" s="152" t="s">
        <v>273</v>
      </c>
      <c r="F24" s="152" t="s">
        <v>123</v>
      </c>
      <c r="G24" s="151">
        <v>1</v>
      </c>
      <c r="H24" s="158" t="s">
        <v>107</v>
      </c>
      <c r="I24" s="159">
        <v>0.6</v>
      </c>
      <c r="J24" s="162" t="s">
        <v>155</v>
      </c>
      <c r="K24" s="160"/>
      <c r="L24" s="160" t="s">
        <v>256</v>
      </c>
      <c r="M24" s="161">
        <v>0.2</v>
      </c>
      <c r="N24" s="161" t="s">
        <v>81</v>
      </c>
      <c r="O24" s="161">
        <v>1</v>
      </c>
      <c r="P24" s="162" t="s">
        <v>285</v>
      </c>
      <c r="Q24" s="161" t="s">
        <v>4</v>
      </c>
      <c r="R24" s="155" t="s">
        <v>14</v>
      </c>
      <c r="S24" s="155" t="s">
        <v>9</v>
      </c>
      <c r="T24" s="154" t="str">
        <f t="shared" si="17"/>
        <v>40%</v>
      </c>
      <c r="U24" s="155" t="s">
        <v>19</v>
      </c>
      <c r="V24" s="155" t="s">
        <v>22</v>
      </c>
      <c r="W24" s="155" t="s">
        <v>119</v>
      </c>
      <c r="X24" s="154">
        <f t="shared" si="18"/>
        <v>0.36</v>
      </c>
      <c r="Y24" s="155" t="str">
        <f t="shared" si="19"/>
        <v>Baja</v>
      </c>
      <c r="Z24" s="156">
        <f t="shared" si="20"/>
        <v>0.36</v>
      </c>
      <c r="AA24" s="155" t="str">
        <f>IFERROR(IF(AB24="","",IF(AB24&lt;=0.2,"Leve",IF(AB24&lt;=0.4,"Menor",IF(AB24&lt;=0.6,"Moderado",IF(AB24&lt;=0.8,"Mayor","Catastrófico"))))),"")</f>
        <v>Leve</v>
      </c>
      <c r="AB24" s="156">
        <f t="shared" si="22"/>
        <v>0.2</v>
      </c>
      <c r="AC24" s="155" t="str">
        <f t="shared" si="23"/>
        <v>Bajo</v>
      </c>
      <c r="AD24" s="155" t="s">
        <v>136</v>
      </c>
      <c r="AE24" s="162" t="s">
        <v>280</v>
      </c>
      <c r="AF24" s="152" t="s">
        <v>251</v>
      </c>
      <c r="AG24" s="173">
        <v>46022</v>
      </c>
      <c r="AH24" s="158" t="s">
        <v>231</v>
      </c>
      <c r="AI24" s="169" t="s">
        <v>266</v>
      </c>
      <c r="AJ24" s="170" t="s">
        <v>41</v>
      </c>
      <c r="AK24" s="41"/>
      <c r="AL24" s="41"/>
      <c r="AM24" s="137" t="e">
        <f t="shared" si="12"/>
        <v>#DIV/0!</v>
      </c>
      <c r="AN24" s="41"/>
      <c r="AO24" s="41"/>
      <c r="AP24" s="41"/>
      <c r="AQ24" s="41"/>
      <c r="AR24" s="137" t="e">
        <f t="shared" si="13"/>
        <v>#DIV/0!</v>
      </c>
      <c r="AS24" s="41"/>
      <c r="AT24" s="41"/>
      <c r="AU24" s="6"/>
      <c r="AV24" s="6"/>
      <c r="AW24" s="6"/>
      <c r="AX24" s="6"/>
      <c r="AY24" s="6"/>
      <c r="AZ24" s="6"/>
      <c r="BA24" s="6"/>
      <c r="BB24" s="6"/>
      <c r="BC24" s="6"/>
      <c r="BD24" s="6"/>
      <c r="BE24" s="6"/>
      <c r="BF24" s="6"/>
      <c r="BG24" s="6"/>
      <c r="BH24" s="6"/>
      <c r="BI24" s="6"/>
      <c r="BJ24" s="6"/>
      <c r="BK24" s="6"/>
      <c r="BL24" s="6"/>
      <c r="BM24" s="6"/>
      <c r="BN24" s="6"/>
      <c r="BO24" s="6"/>
      <c r="BP24" s="6"/>
    </row>
    <row r="25" spans="1:68" ht="151.5" customHeight="1" x14ac:dyDescent="0.3">
      <c r="A25" s="157">
        <v>3</v>
      </c>
      <c r="B25" s="151" t="s">
        <v>134</v>
      </c>
      <c r="C25" s="152" t="s">
        <v>253</v>
      </c>
      <c r="D25" s="152" t="s">
        <v>254</v>
      </c>
      <c r="E25" s="152" t="s">
        <v>255</v>
      </c>
      <c r="F25" s="152" t="s">
        <v>123</v>
      </c>
      <c r="G25" s="151">
        <v>1</v>
      </c>
      <c r="H25" s="158" t="s">
        <v>107</v>
      </c>
      <c r="I25" s="159">
        <v>0.6</v>
      </c>
      <c r="J25" s="162" t="s">
        <v>155</v>
      </c>
      <c r="K25" s="160"/>
      <c r="L25" s="160" t="s">
        <v>256</v>
      </c>
      <c r="M25" s="161">
        <v>0.2</v>
      </c>
      <c r="N25" s="161" t="s">
        <v>81</v>
      </c>
      <c r="O25" s="161">
        <v>1</v>
      </c>
      <c r="P25" s="162" t="s">
        <v>286</v>
      </c>
      <c r="Q25" s="161" t="s">
        <v>4</v>
      </c>
      <c r="R25" s="155" t="s">
        <v>14</v>
      </c>
      <c r="S25" s="155" t="s">
        <v>9</v>
      </c>
      <c r="T25" s="154" t="str">
        <f t="shared" si="17"/>
        <v>40%</v>
      </c>
      <c r="U25" s="155" t="s">
        <v>19</v>
      </c>
      <c r="V25" s="155" t="s">
        <v>22</v>
      </c>
      <c r="W25" s="155" t="s">
        <v>119</v>
      </c>
      <c r="X25" s="154">
        <f t="shared" si="18"/>
        <v>0.36</v>
      </c>
      <c r="Y25" s="155" t="str">
        <f t="shared" si="19"/>
        <v>Baja</v>
      </c>
      <c r="Z25" s="156">
        <f t="shared" si="20"/>
        <v>0.36</v>
      </c>
      <c r="AA25" s="155" t="str">
        <f t="shared" si="21"/>
        <v>Leve</v>
      </c>
      <c r="AB25" s="156">
        <f t="shared" si="22"/>
        <v>0.2</v>
      </c>
      <c r="AC25" s="155" t="str">
        <f t="shared" si="23"/>
        <v>Bajo</v>
      </c>
      <c r="AD25" s="155" t="s">
        <v>136</v>
      </c>
      <c r="AE25" s="162" t="s">
        <v>257</v>
      </c>
      <c r="AF25" s="152" t="s">
        <v>251</v>
      </c>
      <c r="AG25" s="173">
        <v>46022</v>
      </c>
      <c r="AH25" s="158" t="s">
        <v>231</v>
      </c>
      <c r="AI25" s="169" t="s">
        <v>258</v>
      </c>
      <c r="AJ25" s="170" t="s">
        <v>41</v>
      </c>
      <c r="AK25" s="41"/>
      <c r="AL25" s="41"/>
      <c r="AM25" s="137" t="e">
        <f t="shared" si="12"/>
        <v>#DIV/0!</v>
      </c>
      <c r="AN25" s="41"/>
      <c r="AO25" s="41"/>
      <c r="AP25" s="41"/>
      <c r="AQ25" s="41"/>
      <c r="AR25" s="137" t="e">
        <f t="shared" si="13"/>
        <v>#DIV/0!</v>
      </c>
      <c r="AS25" s="41"/>
      <c r="AT25" s="41"/>
      <c r="AU25" s="6"/>
      <c r="AV25" s="6"/>
      <c r="AW25" s="6"/>
      <c r="AX25" s="6"/>
      <c r="AY25" s="6"/>
      <c r="AZ25" s="6"/>
      <c r="BA25" s="6"/>
      <c r="BB25" s="6"/>
      <c r="BC25" s="6"/>
      <c r="BD25" s="6"/>
      <c r="BE25" s="6"/>
      <c r="BF25" s="6"/>
      <c r="BG25" s="6"/>
      <c r="BH25" s="6"/>
      <c r="BI25" s="6"/>
      <c r="BJ25" s="6"/>
      <c r="BK25" s="6"/>
      <c r="BL25" s="6"/>
      <c r="BM25" s="6"/>
      <c r="BN25" s="6"/>
      <c r="BO25" s="6"/>
      <c r="BP25" s="6"/>
    </row>
    <row r="26" spans="1:68" ht="151.5" customHeight="1" x14ac:dyDescent="0.3">
      <c r="A26" s="157">
        <v>3</v>
      </c>
      <c r="B26" s="151" t="s">
        <v>134</v>
      </c>
      <c r="C26" s="152" t="s">
        <v>253</v>
      </c>
      <c r="D26" s="152" t="s">
        <v>254</v>
      </c>
      <c r="E26" s="152" t="s">
        <v>255</v>
      </c>
      <c r="F26" s="152" t="s">
        <v>123</v>
      </c>
      <c r="G26" s="151">
        <v>1</v>
      </c>
      <c r="H26" s="158" t="s">
        <v>107</v>
      </c>
      <c r="I26" s="159">
        <v>0.6</v>
      </c>
      <c r="J26" s="162" t="s">
        <v>155</v>
      </c>
      <c r="K26" s="160"/>
      <c r="L26" s="160" t="s">
        <v>256</v>
      </c>
      <c r="M26" s="161">
        <v>0.2</v>
      </c>
      <c r="N26" s="161" t="s">
        <v>81</v>
      </c>
      <c r="O26" s="161">
        <v>1</v>
      </c>
      <c r="P26" s="162" t="s">
        <v>286</v>
      </c>
      <c r="Q26" s="161" t="s">
        <v>4</v>
      </c>
      <c r="R26" s="155" t="s">
        <v>14</v>
      </c>
      <c r="S26" s="155" t="s">
        <v>9</v>
      </c>
      <c r="T26" s="154" t="str">
        <f t="shared" si="17"/>
        <v>40%</v>
      </c>
      <c r="U26" s="155" t="s">
        <v>19</v>
      </c>
      <c r="V26" s="155" t="s">
        <v>22</v>
      </c>
      <c r="W26" s="155" t="s">
        <v>119</v>
      </c>
      <c r="X26" s="154">
        <f t="shared" si="18"/>
        <v>0.36</v>
      </c>
      <c r="Y26" s="155" t="str">
        <f t="shared" si="19"/>
        <v>Baja</v>
      </c>
      <c r="Z26" s="156">
        <f t="shared" si="20"/>
        <v>0.36</v>
      </c>
      <c r="AA26" s="155" t="str">
        <f t="shared" si="21"/>
        <v>Leve</v>
      </c>
      <c r="AB26" s="156">
        <f t="shared" si="22"/>
        <v>0.2</v>
      </c>
      <c r="AC26" s="155" t="str">
        <f t="shared" si="23"/>
        <v>Bajo</v>
      </c>
      <c r="AD26" s="155" t="s">
        <v>136</v>
      </c>
      <c r="AE26" s="162" t="s">
        <v>257</v>
      </c>
      <c r="AF26" s="152" t="s">
        <v>251</v>
      </c>
      <c r="AG26" s="173">
        <v>46022</v>
      </c>
      <c r="AH26" s="158" t="s">
        <v>231</v>
      </c>
      <c r="AI26" s="169" t="s">
        <v>258</v>
      </c>
      <c r="AJ26" s="170" t="s">
        <v>41</v>
      </c>
      <c r="AK26" s="41"/>
      <c r="AL26" s="41"/>
      <c r="AM26" s="137" t="e">
        <f t="shared" si="12"/>
        <v>#DIV/0!</v>
      </c>
      <c r="AN26" s="41"/>
      <c r="AO26" s="41"/>
      <c r="AP26" s="41"/>
      <c r="AQ26" s="41"/>
      <c r="AR26" s="137" t="e">
        <f t="shared" si="13"/>
        <v>#DIV/0!</v>
      </c>
      <c r="AS26" s="41"/>
      <c r="AT26" s="41"/>
      <c r="AU26" s="6"/>
      <c r="AV26" s="6"/>
      <c r="AW26" s="6"/>
      <c r="AX26" s="6"/>
      <c r="AY26" s="6"/>
      <c r="AZ26" s="6"/>
      <c r="BA26" s="6"/>
      <c r="BB26" s="6"/>
      <c r="BC26" s="6"/>
      <c r="BD26" s="6"/>
      <c r="BE26" s="6"/>
      <c r="BF26" s="6"/>
      <c r="BG26" s="6"/>
      <c r="BH26" s="6"/>
      <c r="BI26" s="6"/>
      <c r="BJ26" s="6"/>
      <c r="BK26" s="6"/>
      <c r="BL26" s="6"/>
      <c r="BM26" s="6"/>
      <c r="BN26" s="6"/>
      <c r="BO26" s="6"/>
      <c r="BP26" s="6"/>
    </row>
    <row r="27" spans="1:68" ht="151.5" customHeight="1" x14ac:dyDescent="0.3">
      <c r="A27" s="157">
        <v>3</v>
      </c>
      <c r="B27" s="151" t="s">
        <v>134</v>
      </c>
      <c r="C27" s="152" t="s">
        <v>253</v>
      </c>
      <c r="D27" s="152" t="s">
        <v>254</v>
      </c>
      <c r="E27" s="152" t="s">
        <v>255</v>
      </c>
      <c r="F27" s="152" t="s">
        <v>123</v>
      </c>
      <c r="G27" s="151">
        <v>1</v>
      </c>
      <c r="H27" s="158" t="s">
        <v>107</v>
      </c>
      <c r="I27" s="159">
        <v>0.6</v>
      </c>
      <c r="J27" s="162" t="s">
        <v>155</v>
      </c>
      <c r="K27" s="160"/>
      <c r="L27" s="160" t="s">
        <v>256</v>
      </c>
      <c r="M27" s="161">
        <v>0.2</v>
      </c>
      <c r="N27" s="161" t="s">
        <v>81</v>
      </c>
      <c r="O27" s="161">
        <v>1</v>
      </c>
      <c r="P27" s="162" t="s">
        <v>286</v>
      </c>
      <c r="Q27" s="161" t="s">
        <v>4</v>
      </c>
      <c r="R27" s="155" t="s">
        <v>14</v>
      </c>
      <c r="S27" s="155" t="s">
        <v>9</v>
      </c>
      <c r="T27" s="154" t="str">
        <f t="shared" si="17"/>
        <v>40%</v>
      </c>
      <c r="U27" s="155" t="s">
        <v>19</v>
      </c>
      <c r="V27" s="155" t="s">
        <v>22</v>
      </c>
      <c r="W27" s="155" t="s">
        <v>119</v>
      </c>
      <c r="X27" s="154">
        <f t="shared" si="18"/>
        <v>0.36</v>
      </c>
      <c r="Y27" s="155" t="str">
        <f t="shared" si="19"/>
        <v>Baja</v>
      </c>
      <c r="Z27" s="156">
        <f t="shared" si="20"/>
        <v>0.36</v>
      </c>
      <c r="AA27" s="155" t="str">
        <f t="shared" si="21"/>
        <v>Leve</v>
      </c>
      <c r="AB27" s="156">
        <f t="shared" si="22"/>
        <v>0.2</v>
      </c>
      <c r="AC27" s="155" t="str">
        <f t="shared" si="23"/>
        <v>Bajo</v>
      </c>
      <c r="AD27" s="155" t="s">
        <v>136</v>
      </c>
      <c r="AE27" s="162" t="s">
        <v>257</v>
      </c>
      <c r="AF27" s="152" t="s">
        <v>251</v>
      </c>
      <c r="AG27" s="173">
        <v>46022</v>
      </c>
      <c r="AH27" s="158" t="s">
        <v>231</v>
      </c>
      <c r="AI27" s="169" t="s">
        <v>258</v>
      </c>
      <c r="AJ27" s="170" t="s">
        <v>41</v>
      </c>
      <c r="AK27" s="41"/>
      <c r="AL27" s="41"/>
      <c r="AM27" s="137" t="e">
        <f t="shared" si="12"/>
        <v>#DIV/0!</v>
      </c>
      <c r="AN27" s="41"/>
      <c r="AO27" s="41"/>
      <c r="AP27" s="41"/>
      <c r="AQ27" s="41"/>
      <c r="AR27" s="137" t="e">
        <f t="shared" si="13"/>
        <v>#DIV/0!</v>
      </c>
      <c r="AS27" s="41"/>
      <c r="AT27" s="41"/>
      <c r="AU27" s="6"/>
      <c r="AV27" s="6"/>
      <c r="AW27" s="6"/>
      <c r="AX27" s="6"/>
      <c r="AY27" s="6"/>
      <c r="AZ27" s="6"/>
      <c r="BA27" s="6"/>
      <c r="BB27" s="6"/>
      <c r="BC27" s="6"/>
      <c r="BD27" s="6"/>
      <c r="BE27" s="6"/>
      <c r="BF27" s="6"/>
      <c r="BG27" s="6"/>
      <c r="BH27" s="6"/>
      <c r="BI27" s="6"/>
      <c r="BJ27" s="6"/>
      <c r="BK27" s="6"/>
      <c r="BL27" s="6"/>
      <c r="BM27" s="6"/>
      <c r="BN27" s="6"/>
      <c r="BO27" s="6"/>
      <c r="BP27" s="6"/>
    </row>
    <row r="28" spans="1:68" ht="151.5" customHeight="1" x14ac:dyDescent="0.3">
      <c r="A28" s="157">
        <v>3</v>
      </c>
      <c r="B28" s="151" t="s">
        <v>134</v>
      </c>
      <c r="C28" s="152" t="s">
        <v>253</v>
      </c>
      <c r="D28" s="152" t="s">
        <v>254</v>
      </c>
      <c r="E28" s="152" t="s">
        <v>255</v>
      </c>
      <c r="F28" s="152" t="s">
        <v>123</v>
      </c>
      <c r="G28" s="151">
        <v>1</v>
      </c>
      <c r="H28" s="158" t="s">
        <v>107</v>
      </c>
      <c r="I28" s="159">
        <v>0.6</v>
      </c>
      <c r="J28" s="162" t="s">
        <v>155</v>
      </c>
      <c r="K28" s="160"/>
      <c r="L28" s="160" t="s">
        <v>256</v>
      </c>
      <c r="M28" s="161">
        <v>0.2</v>
      </c>
      <c r="N28" s="161" t="s">
        <v>81</v>
      </c>
      <c r="O28" s="161">
        <v>1</v>
      </c>
      <c r="P28" s="162" t="s">
        <v>286</v>
      </c>
      <c r="Q28" s="161" t="s">
        <v>4</v>
      </c>
      <c r="R28" s="155" t="s">
        <v>14</v>
      </c>
      <c r="S28" s="155" t="s">
        <v>9</v>
      </c>
      <c r="T28" s="154" t="str">
        <f t="shared" si="17"/>
        <v>40%</v>
      </c>
      <c r="U28" s="155" t="s">
        <v>19</v>
      </c>
      <c r="V28" s="155" t="s">
        <v>22</v>
      </c>
      <c r="W28" s="155" t="s">
        <v>119</v>
      </c>
      <c r="X28" s="154">
        <f t="shared" si="18"/>
        <v>0.36</v>
      </c>
      <c r="Y28" s="155" t="str">
        <f t="shared" si="19"/>
        <v>Baja</v>
      </c>
      <c r="Z28" s="156">
        <f t="shared" si="20"/>
        <v>0.36</v>
      </c>
      <c r="AA28" s="155" t="str">
        <f t="shared" si="21"/>
        <v>Leve</v>
      </c>
      <c r="AB28" s="156">
        <f t="shared" si="22"/>
        <v>0.2</v>
      </c>
      <c r="AC28" s="155" t="str">
        <f t="shared" si="23"/>
        <v>Bajo</v>
      </c>
      <c r="AD28" s="155" t="s">
        <v>136</v>
      </c>
      <c r="AE28" s="162" t="s">
        <v>257</v>
      </c>
      <c r="AF28" s="152" t="s">
        <v>251</v>
      </c>
      <c r="AG28" s="173">
        <v>46022</v>
      </c>
      <c r="AH28" s="158" t="s">
        <v>231</v>
      </c>
      <c r="AI28" s="169" t="s">
        <v>258</v>
      </c>
      <c r="AJ28" s="170" t="s">
        <v>41</v>
      </c>
      <c r="AK28" s="41"/>
      <c r="AL28" s="41"/>
      <c r="AM28" s="137" t="e">
        <f t="shared" si="12"/>
        <v>#DIV/0!</v>
      </c>
      <c r="AN28" s="41"/>
      <c r="AO28" s="41"/>
      <c r="AP28" s="41"/>
      <c r="AQ28" s="41"/>
      <c r="AR28" s="137" t="e">
        <f t="shared" si="13"/>
        <v>#DIV/0!</v>
      </c>
      <c r="AS28" s="41"/>
      <c r="AT28" s="41"/>
      <c r="AU28" s="6"/>
      <c r="AV28" s="6"/>
      <c r="AW28" s="6"/>
      <c r="AX28" s="6"/>
      <c r="AY28" s="6"/>
      <c r="AZ28" s="6"/>
      <c r="BA28" s="6"/>
      <c r="BB28" s="6"/>
      <c r="BC28" s="6"/>
      <c r="BD28" s="6"/>
      <c r="BE28" s="6"/>
      <c r="BF28" s="6"/>
      <c r="BG28" s="6"/>
      <c r="BH28" s="6"/>
      <c r="BI28" s="6"/>
      <c r="BJ28" s="6"/>
      <c r="BK28" s="6"/>
      <c r="BL28" s="6"/>
      <c r="BM28" s="6"/>
      <c r="BN28" s="6"/>
      <c r="BO28" s="6"/>
      <c r="BP28" s="6"/>
    </row>
    <row r="29" spans="1:68" ht="151.5" customHeight="1" x14ac:dyDescent="0.3">
      <c r="A29" s="157">
        <v>3</v>
      </c>
      <c r="B29" s="151" t="s">
        <v>134</v>
      </c>
      <c r="C29" s="152" t="s">
        <v>253</v>
      </c>
      <c r="D29" s="152" t="s">
        <v>254</v>
      </c>
      <c r="E29" s="152" t="s">
        <v>255</v>
      </c>
      <c r="F29" s="152" t="s">
        <v>123</v>
      </c>
      <c r="G29" s="151">
        <v>1</v>
      </c>
      <c r="H29" s="158" t="s">
        <v>107</v>
      </c>
      <c r="I29" s="159">
        <v>0.6</v>
      </c>
      <c r="J29" s="162" t="s">
        <v>155</v>
      </c>
      <c r="K29" s="160"/>
      <c r="L29" s="160" t="s">
        <v>256</v>
      </c>
      <c r="M29" s="161">
        <v>0.2</v>
      </c>
      <c r="N29" s="161" t="s">
        <v>81</v>
      </c>
      <c r="O29" s="161">
        <v>1</v>
      </c>
      <c r="P29" s="162" t="s">
        <v>286</v>
      </c>
      <c r="Q29" s="161" t="s">
        <v>4</v>
      </c>
      <c r="R29" s="155" t="s">
        <v>14</v>
      </c>
      <c r="S29" s="155" t="s">
        <v>9</v>
      </c>
      <c r="T29" s="154" t="str">
        <f t="shared" si="17"/>
        <v>40%</v>
      </c>
      <c r="U29" s="155" t="s">
        <v>19</v>
      </c>
      <c r="V29" s="155" t="s">
        <v>22</v>
      </c>
      <c r="W29" s="155" t="s">
        <v>119</v>
      </c>
      <c r="X29" s="154">
        <f t="shared" si="18"/>
        <v>0.36</v>
      </c>
      <c r="Y29" s="155" t="str">
        <f t="shared" si="19"/>
        <v>Baja</v>
      </c>
      <c r="Z29" s="156">
        <f t="shared" si="20"/>
        <v>0.36</v>
      </c>
      <c r="AA29" s="155" t="str">
        <f t="shared" si="21"/>
        <v>Leve</v>
      </c>
      <c r="AB29" s="156">
        <f t="shared" si="22"/>
        <v>0.2</v>
      </c>
      <c r="AC29" s="155" t="str">
        <f t="shared" si="23"/>
        <v>Bajo</v>
      </c>
      <c r="AD29" s="155" t="s">
        <v>136</v>
      </c>
      <c r="AE29" s="162" t="s">
        <v>257</v>
      </c>
      <c r="AF29" s="152" t="s">
        <v>251</v>
      </c>
      <c r="AG29" s="173">
        <v>46022</v>
      </c>
      <c r="AH29" s="158" t="s">
        <v>231</v>
      </c>
      <c r="AI29" s="169" t="s">
        <v>258</v>
      </c>
      <c r="AJ29" s="170" t="s">
        <v>41</v>
      </c>
      <c r="AK29" s="41"/>
      <c r="AL29" s="41"/>
      <c r="AM29" s="137" t="e">
        <f t="shared" si="12"/>
        <v>#DIV/0!</v>
      </c>
      <c r="AN29" s="41"/>
      <c r="AO29" s="41"/>
      <c r="AP29" s="41"/>
      <c r="AQ29" s="41"/>
      <c r="AR29" s="137" t="e">
        <f t="shared" si="13"/>
        <v>#DIV/0!</v>
      </c>
      <c r="AS29" s="41"/>
      <c r="AT29" s="41"/>
      <c r="AU29" s="6"/>
      <c r="AV29" s="6"/>
      <c r="AW29" s="6"/>
      <c r="AX29" s="6"/>
      <c r="AY29" s="6"/>
      <c r="AZ29" s="6"/>
      <c r="BA29" s="6"/>
      <c r="BB29" s="6"/>
      <c r="BC29" s="6"/>
      <c r="BD29" s="6"/>
      <c r="BE29" s="6"/>
      <c r="BF29" s="6"/>
      <c r="BG29" s="6"/>
      <c r="BH29" s="6"/>
      <c r="BI29" s="6"/>
      <c r="BJ29" s="6"/>
      <c r="BK29" s="6"/>
      <c r="BL29" s="6"/>
      <c r="BM29" s="6"/>
      <c r="BN29" s="6"/>
      <c r="BO29" s="6"/>
      <c r="BP29" s="6"/>
    </row>
    <row r="30" spans="1:68" ht="201" hidden="1" customHeight="1" x14ac:dyDescent="0.3">
      <c r="A30" s="255"/>
      <c r="B30" s="43"/>
      <c r="C30" s="43"/>
      <c r="D30" s="43"/>
      <c r="E30" s="43"/>
      <c r="F30" s="175"/>
      <c r="G30" s="43"/>
      <c r="H30" s="43" t="str">
        <f>IF(G30&lt;=0,"",IF(G30&lt;=2,"Muy Baja",IF(G30&lt;=24,"Baja",IF(G30&lt;=500,"Media",IF(G30&lt;=5000,"Alta","Muy Alta")))))</f>
        <v/>
      </c>
      <c r="I30" s="149" t="str">
        <f>IF(H30="","",IF(H30="Muy Baja",0.2,IF(H30="Baja",0.4,IF(H30="Media",0.6,IF(H30="Alta",0.8,IF(H30="Muy Alta",1,))))))</f>
        <v/>
      </c>
      <c r="J30" s="166"/>
      <c r="K30" s="41">
        <f ca="1">IF(NOT(ISERROR(MATCH(J30,'Tabla Impacto'!$B$221:$B$223,0))),'Tabla Impacto'!$F$223&amp;"Por favor no seleccionar los criterios de impacto(Afectación Económica o presupuestal y Pérdida Reputacional)",J30)</f>
        <v>0</v>
      </c>
      <c r="L30" s="41" t="str">
        <f ca="1">IF(OR(K30='Tabla Impacto'!$C$11,K30='Tabla Impacto'!$D$11),"Leve",IF(OR(K30='Tabla Impacto'!$C$12,K30='Tabla Impacto'!$D$12),"Menor",IF(OR(K30='Tabla Impacto'!$C$13,K30='Tabla Impacto'!$D$13),"Moderado",IF(OR(K30='Tabla Impacto'!$C$14,K30='Tabla Impacto'!$D$14),"Mayor",IF(OR(K30='Tabla Impacto'!$C$15,K30='Tabla Impacto'!$D$15),"Catastrófico","")))))</f>
        <v/>
      </c>
      <c r="M30" s="41" t="str">
        <f ca="1">IF(L30="","",IF(L30="Leve",0.2,IF(L30="Menor",0.4,IF(L30="Moderado",0.6,IF(L30="Mayor",0.8,IF(L30="Catastrófico",1,))))))</f>
        <v/>
      </c>
      <c r="N30" s="41"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
      </c>
      <c r="O30" s="41"/>
      <c r="P30" s="43"/>
      <c r="Q30" s="41"/>
      <c r="R30" s="42"/>
      <c r="S30" s="42"/>
      <c r="T30" s="41"/>
      <c r="U30" s="42"/>
      <c r="V30" s="42"/>
      <c r="W30" s="42"/>
      <c r="X30" s="41"/>
      <c r="Y30" s="42"/>
      <c r="Z30" s="134"/>
      <c r="AA30" s="42"/>
      <c r="AB30" s="134"/>
      <c r="AC30" s="42"/>
      <c r="AD30" s="42"/>
      <c r="AE30" s="43"/>
      <c r="AF30" s="43"/>
      <c r="AG30" s="173">
        <v>46022</v>
      </c>
      <c r="AH30" s="158" t="s">
        <v>231</v>
      </c>
      <c r="AI30" s="171" t="s">
        <v>231</v>
      </c>
      <c r="AJ30" s="172"/>
      <c r="AK30" s="41"/>
      <c r="AL30" s="41"/>
      <c r="AM30" s="137" t="e">
        <f t="shared" si="12"/>
        <v>#DIV/0!</v>
      </c>
      <c r="AN30" s="41"/>
      <c r="AO30" s="41"/>
      <c r="AP30" s="41"/>
      <c r="AQ30" s="41"/>
      <c r="AR30" s="137" t="e">
        <f t="shared" si="13"/>
        <v>#DIV/0!</v>
      </c>
      <c r="AS30" s="41"/>
      <c r="AT30" s="41"/>
      <c r="AU30" s="6"/>
      <c r="AV30" s="6"/>
      <c r="AW30" s="6"/>
      <c r="AX30" s="6"/>
      <c r="AY30" s="6"/>
      <c r="AZ30" s="6"/>
      <c r="BA30" s="6"/>
      <c r="BB30" s="6"/>
      <c r="BC30" s="6"/>
      <c r="BD30" s="6"/>
      <c r="BE30" s="6"/>
      <c r="BF30" s="6"/>
      <c r="BG30" s="6"/>
      <c r="BH30" s="6"/>
      <c r="BI30" s="6"/>
      <c r="BJ30" s="6"/>
      <c r="BK30" s="6"/>
      <c r="BL30" s="6"/>
      <c r="BM30" s="6"/>
      <c r="BN30" s="6"/>
      <c r="BO30" s="6"/>
      <c r="BP30" s="6"/>
    </row>
    <row r="31" spans="1:68" ht="151.5" hidden="1" customHeight="1" x14ac:dyDescent="0.3">
      <c r="A31" s="253"/>
      <c r="B31" s="43"/>
      <c r="C31" s="43"/>
      <c r="D31" s="43"/>
      <c r="E31" s="43"/>
      <c r="F31" s="175"/>
      <c r="G31" s="43"/>
      <c r="H31" s="43"/>
      <c r="I31" s="149"/>
      <c r="J31" s="166"/>
      <c r="K31" s="41">
        <f ca="1">IF(NOT(ISERROR(MATCH(J31,_xlfn.ANCHORARRAY(E42),0))),I44&amp;"Por favor no seleccionar los criterios de impacto",J31)</f>
        <v>0</v>
      </c>
      <c r="L31" s="41"/>
      <c r="M31" s="41"/>
      <c r="N31" s="41"/>
      <c r="O31" s="41">
        <v>2</v>
      </c>
      <c r="P31" s="43"/>
      <c r="Q31" s="41" t="str">
        <f>IF(OR(R31="Preventivo",R31="Detectivo"),"Probabilidad",IF(R31="Correctivo","Impacto",""))</f>
        <v/>
      </c>
      <c r="R31" s="42"/>
      <c r="S31" s="42"/>
      <c r="T31" s="41" t="str">
        <f t="shared" ref="T31:T35" si="24">IF(AND(R31="Preventivo",S31="Automático"),"50%",IF(AND(R31="Preventivo",S31="Manual"),"40%",IF(AND(R31="Detectivo",S31="Automático"),"40%",IF(AND(R31="Detectivo",S31="Manual"),"30%",IF(AND(R31="Correctivo",S31="Automático"),"35%",IF(AND(R31="Correctivo",S31="Manual"),"25%",""))))))</f>
        <v/>
      </c>
      <c r="U31" s="42"/>
      <c r="V31" s="42"/>
      <c r="W31" s="42"/>
      <c r="X31" s="41" t="str">
        <f>IFERROR(IF(AND(Q30="Probabilidad",Q31="Probabilidad"),(Z30-(+Z30*T31)),IF(Q31="Probabilidad",(I30-(+I30*T31)),IF(Q31="Impacto",Z30,""))),"")</f>
        <v/>
      </c>
      <c r="Y31" s="42" t="str">
        <f t="shared" ref="Y31:Y71" si="25">IFERROR(IF(X31="","",IF(X31&lt;=0.2,"Muy Baja",IF(X31&lt;=0.4,"Baja",IF(X31&lt;=0.6,"Media",IF(X31&lt;=0.8,"Alta","Muy Alta"))))),"")</f>
        <v/>
      </c>
      <c r="Z31" s="134" t="str">
        <f t="shared" ref="Z31:Z35" si="26">+X31</f>
        <v/>
      </c>
      <c r="AA31" s="42" t="str">
        <f t="shared" ref="AA31:AA71" si="27">IFERROR(IF(AB31="","",IF(AB31&lt;=0.2,"Leve",IF(AB31&lt;=0.4,"Menor",IF(AB31&lt;=0.6,"Moderado",IF(AB31&lt;=0.8,"Mayor","Catastrófico"))))),"")</f>
        <v/>
      </c>
      <c r="AB31" s="134" t="str">
        <f>IFERROR(IF(AND(Q30="Impacto",Q31="Impacto"),(AB24-(+AB24*T31)),IF(Q31="Impacto",($M$30-(+$M$30*T31)),IF(Q31="Probabilidad",AB24,""))),"")</f>
        <v/>
      </c>
      <c r="AC31" s="42" t="str">
        <f t="shared" ref="AC31:AC32" si="28">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42"/>
      <c r="AE31" s="43"/>
      <c r="AF31" s="43"/>
      <c r="AG31" s="173">
        <v>46022</v>
      </c>
      <c r="AH31" s="158" t="s">
        <v>231</v>
      </c>
      <c r="AI31" s="171" t="s">
        <v>231</v>
      </c>
      <c r="AJ31" s="172"/>
      <c r="AK31" s="41"/>
      <c r="AL31" s="41"/>
      <c r="AM31" s="137" t="e">
        <f t="shared" si="12"/>
        <v>#DIV/0!</v>
      </c>
      <c r="AN31" s="41"/>
      <c r="AO31" s="41"/>
      <c r="AP31" s="41"/>
      <c r="AQ31" s="41"/>
      <c r="AR31" s="137" t="e">
        <f t="shared" si="13"/>
        <v>#DIV/0!</v>
      </c>
      <c r="AS31" s="41"/>
      <c r="AT31" s="41"/>
      <c r="AU31" s="6"/>
      <c r="AV31" s="6"/>
      <c r="AW31" s="6"/>
      <c r="AX31" s="6"/>
      <c r="AY31" s="6"/>
      <c r="AZ31" s="6"/>
      <c r="BA31" s="6"/>
      <c r="BB31" s="6"/>
      <c r="BC31" s="6"/>
      <c r="BD31" s="6"/>
      <c r="BE31" s="6"/>
      <c r="BF31" s="6"/>
      <c r="BG31" s="6"/>
      <c r="BH31" s="6"/>
      <c r="BI31" s="6"/>
      <c r="BJ31" s="6"/>
      <c r="BK31" s="6"/>
      <c r="BL31" s="6"/>
      <c r="BM31" s="6"/>
      <c r="BN31" s="6"/>
      <c r="BO31" s="6"/>
      <c r="BP31" s="6"/>
    </row>
    <row r="32" spans="1:68" ht="151.5" hidden="1" customHeight="1" x14ac:dyDescent="0.3">
      <c r="A32" s="253"/>
      <c r="B32" s="43"/>
      <c r="C32" s="43"/>
      <c r="D32" s="43"/>
      <c r="E32" s="43"/>
      <c r="F32" s="175"/>
      <c r="G32" s="43"/>
      <c r="H32" s="43"/>
      <c r="I32" s="149"/>
      <c r="J32" s="166"/>
      <c r="K32" s="41">
        <f ca="1">IF(NOT(ISERROR(MATCH(J32,_xlfn.ANCHORARRAY(E43),0))),I45&amp;"Por favor no seleccionar los criterios de impacto",J32)</f>
        <v>0</v>
      </c>
      <c r="L32" s="41"/>
      <c r="M32" s="41"/>
      <c r="N32" s="41"/>
      <c r="O32" s="41">
        <v>3</v>
      </c>
      <c r="P32" s="43"/>
      <c r="Q32" s="41" t="str">
        <f>IF(OR(R32="Preventivo",R32="Detectivo"),"Probabilidad",IF(R32="Correctivo","Impacto",""))</f>
        <v/>
      </c>
      <c r="R32" s="42"/>
      <c r="S32" s="42"/>
      <c r="T32" s="41" t="str">
        <f t="shared" si="24"/>
        <v/>
      </c>
      <c r="U32" s="42"/>
      <c r="V32" s="42"/>
      <c r="W32" s="42"/>
      <c r="X32" s="41" t="str">
        <f>IFERROR(IF(AND(Q31="Probabilidad",Q32="Probabilidad"),(Z31-(+Z31*T32)),IF(AND(Q31="Impacto",Q32="Probabilidad"),(Z30-(+Z30*T32)),IF(Q32="Impacto",Z31,""))),"")</f>
        <v/>
      </c>
      <c r="Y32" s="42" t="str">
        <f t="shared" si="25"/>
        <v/>
      </c>
      <c r="Z32" s="134" t="str">
        <f t="shared" si="26"/>
        <v/>
      </c>
      <c r="AA32" s="42" t="str">
        <f t="shared" si="27"/>
        <v/>
      </c>
      <c r="AB32" s="134" t="str">
        <f>IFERROR(IF(AND(Q31="Impacto",Q32="Impacto"),(AB31-(+AB31*T32)),IF(AND(Q31="Probabilidad",Q32="Impacto"),(AB30-(+AB30*T32)),IF(Q32="Probabilidad",AB31,""))),"")</f>
        <v/>
      </c>
      <c r="AC32" s="42" t="str">
        <f t="shared" si="28"/>
        <v/>
      </c>
      <c r="AD32" s="42"/>
      <c r="AE32" s="43"/>
      <c r="AF32" s="43"/>
      <c r="AG32" s="173">
        <v>46022</v>
      </c>
      <c r="AH32" s="158" t="s">
        <v>231</v>
      </c>
      <c r="AI32" s="171" t="s">
        <v>231</v>
      </c>
      <c r="AJ32" s="172"/>
      <c r="AK32" s="41"/>
      <c r="AL32" s="41"/>
      <c r="AM32" s="137" t="e">
        <f t="shared" si="12"/>
        <v>#DIV/0!</v>
      </c>
      <c r="AN32" s="41"/>
      <c r="AO32" s="41"/>
      <c r="AP32" s="41"/>
      <c r="AQ32" s="41"/>
      <c r="AR32" s="137" t="e">
        <f t="shared" si="13"/>
        <v>#DIV/0!</v>
      </c>
      <c r="AS32" s="41"/>
      <c r="AT32" s="41"/>
      <c r="AU32" s="6"/>
      <c r="AV32" s="6"/>
      <c r="AW32" s="6"/>
      <c r="AX32" s="6"/>
      <c r="AY32" s="6"/>
      <c r="AZ32" s="6"/>
      <c r="BA32" s="6"/>
      <c r="BB32" s="6"/>
      <c r="BC32" s="6"/>
      <c r="BD32" s="6"/>
      <c r="BE32" s="6"/>
      <c r="BF32" s="6"/>
      <c r="BG32" s="6"/>
      <c r="BH32" s="6"/>
      <c r="BI32" s="6"/>
      <c r="BJ32" s="6"/>
      <c r="BK32" s="6"/>
      <c r="BL32" s="6"/>
      <c r="BM32" s="6"/>
      <c r="BN32" s="6"/>
      <c r="BO32" s="6"/>
      <c r="BP32" s="6"/>
    </row>
    <row r="33" spans="1:68" ht="151.5" hidden="1" customHeight="1" x14ac:dyDescent="0.3">
      <c r="A33" s="253"/>
      <c r="B33" s="43"/>
      <c r="C33" s="43"/>
      <c r="D33" s="43"/>
      <c r="E33" s="43"/>
      <c r="F33" s="175"/>
      <c r="G33" s="43"/>
      <c r="H33" s="43"/>
      <c r="I33" s="149"/>
      <c r="J33" s="166"/>
      <c r="K33" s="41">
        <f ca="1">IF(NOT(ISERROR(MATCH(J33,_xlfn.ANCHORARRAY(E44),0))),I46&amp;"Por favor no seleccionar los criterios de impacto",J33)</f>
        <v>0</v>
      </c>
      <c r="L33" s="41"/>
      <c r="M33" s="41"/>
      <c r="N33" s="41"/>
      <c r="O33" s="41">
        <v>4</v>
      </c>
      <c r="P33" s="43"/>
      <c r="Q33" s="41" t="str">
        <f t="shared" ref="Q33:Q35" si="29">IF(OR(R33="Preventivo",R33="Detectivo"),"Probabilidad",IF(R33="Correctivo","Impacto",""))</f>
        <v/>
      </c>
      <c r="R33" s="42"/>
      <c r="S33" s="42"/>
      <c r="T33" s="41" t="str">
        <f t="shared" si="24"/>
        <v/>
      </c>
      <c r="U33" s="42"/>
      <c r="V33" s="42"/>
      <c r="W33" s="42"/>
      <c r="X33" s="41" t="str">
        <f t="shared" ref="X33:X35" si="30">IFERROR(IF(AND(Q32="Probabilidad",Q33="Probabilidad"),(Z32-(+Z32*T33)),IF(AND(Q32="Impacto",Q33="Probabilidad"),(Z31-(+Z31*T33)),IF(Q33="Impacto",Z32,""))),"")</f>
        <v/>
      </c>
      <c r="Y33" s="42" t="str">
        <f t="shared" si="25"/>
        <v/>
      </c>
      <c r="Z33" s="134" t="str">
        <f t="shared" si="26"/>
        <v/>
      </c>
      <c r="AA33" s="42" t="str">
        <f t="shared" si="27"/>
        <v/>
      </c>
      <c r="AB33" s="134" t="str">
        <f t="shared" ref="AB33:AB35" si="31">IFERROR(IF(AND(Q32="Impacto",Q33="Impacto"),(AB32-(+AB32*T33)),IF(AND(Q32="Probabilidad",Q33="Impacto"),(AB31-(+AB31*T33)),IF(Q33="Probabilidad",AB32,""))),"")</f>
        <v/>
      </c>
      <c r="AC33" s="42" t="str">
        <f>IFERROR(IF(OR(AND(Y33="Muy Baja",AA33="Leve"),AND(Y33="Muy Baja",AA33="Menor"),AND(Y33="Baja",AA33="Leve")),"Bajo",IF(OR(AND(Y33="Muy baja",AA33="Moderado"),AND(Y33="Baja",AA33="Menor"),AND(Y33="Baja",AA33="Moderado"),AND(Y33="Media",AA33="Leve"),AND(Y33="Media",AA33="Menor"),AND(Y33="Media",AA33="Moderado"),AND(Y33="Alta",AA33="Leve"),AND(Y33="Alta",AA33="Menor")),"Moderado",IF(OR(AND(Y33="Muy Baja",AA33="Mayor"),AND(Y33="Baja",AA33="Mayor"),AND(Y33="Media",AA33="Mayor"),AND(Y33="Alta",AA33="Moderado"),AND(Y33="Alta",AA33="Mayor"),AND(Y33="Muy Alta",AA33="Leve"),AND(Y33="Muy Alta",AA33="Menor"),AND(Y33="Muy Alta",AA33="Moderado"),AND(Y33="Muy Alta",AA33="Mayor")),"Alto",IF(OR(AND(Y33="Muy Baja",AA33="Catastrófico"),AND(Y33="Baja",AA33="Catastrófico"),AND(Y33="Media",AA33="Catastrófico"),AND(Y33="Alta",AA33="Catastrófico"),AND(Y33="Muy Alta",AA33="Catastrófico")),"Extremo","")))),"")</f>
        <v/>
      </c>
      <c r="AD33" s="42"/>
      <c r="AE33" s="43"/>
      <c r="AF33" s="43"/>
      <c r="AG33" s="173">
        <v>46022</v>
      </c>
      <c r="AH33" s="158" t="s">
        <v>231</v>
      </c>
      <c r="AI33" s="171" t="s">
        <v>231</v>
      </c>
      <c r="AJ33" s="172"/>
      <c r="AK33" s="41"/>
      <c r="AL33" s="41"/>
      <c r="AM33" s="137" t="e">
        <f t="shared" si="12"/>
        <v>#DIV/0!</v>
      </c>
      <c r="AN33" s="41"/>
      <c r="AO33" s="41"/>
      <c r="AP33" s="41"/>
      <c r="AQ33" s="41"/>
      <c r="AR33" s="137" t="e">
        <f t="shared" si="13"/>
        <v>#DIV/0!</v>
      </c>
      <c r="AS33" s="41"/>
      <c r="AT33" s="41"/>
      <c r="AU33" s="6"/>
      <c r="AV33" s="6"/>
      <c r="AW33" s="6"/>
      <c r="AX33" s="6"/>
      <c r="AY33" s="6"/>
      <c r="AZ33" s="6"/>
      <c r="BA33" s="6"/>
      <c r="BB33" s="6"/>
      <c r="BC33" s="6"/>
      <c r="BD33" s="6"/>
      <c r="BE33" s="6"/>
      <c r="BF33" s="6"/>
      <c r="BG33" s="6"/>
      <c r="BH33" s="6"/>
      <c r="BI33" s="6"/>
      <c r="BJ33" s="6"/>
      <c r="BK33" s="6"/>
      <c r="BL33" s="6"/>
      <c r="BM33" s="6"/>
      <c r="BN33" s="6"/>
      <c r="BO33" s="6"/>
      <c r="BP33" s="6"/>
    </row>
    <row r="34" spans="1:68" ht="151.5" hidden="1" customHeight="1" x14ac:dyDescent="0.3">
      <c r="A34" s="253"/>
      <c r="B34" s="43"/>
      <c r="C34" s="43"/>
      <c r="D34" s="43"/>
      <c r="E34" s="43"/>
      <c r="F34" s="175"/>
      <c r="G34" s="43"/>
      <c r="H34" s="43"/>
      <c r="I34" s="149"/>
      <c r="J34" s="166"/>
      <c r="K34" s="41">
        <f ca="1">IF(NOT(ISERROR(MATCH(J34,_xlfn.ANCHORARRAY(E45),0))),I47&amp;"Por favor no seleccionar los criterios de impacto",J34)</f>
        <v>0</v>
      </c>
      <c r="L34" s="41"/>
      <c r="M34" s="41"/>
      <c r="N34" s="41"/>
      <c r="O34" s="41">
        <v>5</v>
      </c>
      <c r="P34" s="43"/>
      <c r="Q34" s="41" t="str">
        <f t="shared" si="29"/>
        <v/>
      </c>
      <c r="R34" s="42"/>
      <c r="S34" s="42"/>
      <c r="T34" s="41" t="str">
        <f t="shared" si="24"/>
        <v/>
      </c>
      <c r="U34" s="42"/>
      <c r="V34" s="42"/>
      <c r="W34" s="42"/>
      <c r="X34" s="41" t="str">
        <f t="shared" si="30"/>
        <v/>
      </c>
      <c r="Y34" s="42" t="str">
        <f>IFERROR(IF(X34="","",IF(X34&lt;=0.2,"Muy Baja",IF(X34&lt;=0.4,"Baja",IF(X34&lt;=0.6,"Media",IF(X34&lt;=0.8,"Alta","Muy Alta"))))),"")</f>
        <v/>
      </c>
      <c r="Z34" s="134" t="str">
        <f t="shared" si="26"/>
        <v/>
      </c>
      <c r="AA34" s="42" t="str">
        <f t="shared" si="27"/>
        <v/>
      </c>
      <c r="AB34" s="134" t="str">
        <f t="shared" si="31"/>
        <v/>
      </c>
      <c r="AC34" s="42" t="str">
        <f t="shared" ref="AC34:AC35" si="32">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42"/>
      <c r="AE34" s="43"/>
      <c r="AF34" s="43"/>
      <c r="AG34" s="173">
        <v>46022</v>
      </c>
      <c r="AH34" s="158" t="s">
        <v>231</v>
      </c>
      <c r="AI34" s="171" t="s">
        <v>231</v>
      </c>
      <c r="AJ34" s="172"/>
      <c r="AK34" s="41"/>
      <c r="AL34" s="41"/>
      <c r="AM34" s="137" t="e">
        <f t="shared" si="12"/>
        <v>#DIV/0!</v>
      </c>
      <c r="AN34" s="41"/>
      <c r="AO34" s="41"/>
      <c r="AP34" s="41"/>
      <c r="AQ34" s="41"/>
      <c r="AR34" s="137" t="e">
        <f t="shared" si="13"/>
        <v>#DIV/0!</v>
      </c>
      <c r="AS34" s="41"/>
      <c r="AT34" s="41"/>
      <c r="AU34" s="6"/>
      <c r="AV34" s="6"/>
      <c r="AW34" s="6"/>
      <c r="AX34" s="6"/>
      <c r="AY34" s="6"/>
      <c r="AZ34" s="6"/>
      <c r="BA34" s="6"/>
      <c r="BB34" s="6"/>
      <c r="BC34" s="6"/>
      <c r="BD34" s="6"/>
      <c r="BE34" s="6"/>
      <c r="BF34" s="6"/>
      <c r="BG34" s="6"/>
      <c r="BH34" s="6"/>
      <c r="BI34" s="6"/>
      <c r="BJ34" s="6"/>
      <c r="BK34" s="6"/>
      <c r="BL34" s="6"/>
      <c r="BM34" s="6"/>
      <c r="BN34" s="6"/>
      <c r="BO34" s="6"/>
      <c r="BP34" s="6"/>
    </row>
    <row r="35" spans="1:68" ht="151.5" hidden="1" customHeight="1" x14ac:dyDescent="0.3">
      <c r="A35" s="258"/>
      <c r="B35" s="43"/>
      <c r="C35" s="43"/>
      <c r="D35" s="43"/>
      <c r="E35" s="43"/>
      <c r="F35" s="175"/>
      <c r="G35" s="43"/>
      <c r="H35" s="43"/>
      <c r="I35" s="149"/>
      <c r="J35" s="166"/>
      <c r="K35" s="41">
        <f ca="1">IF(NOT(ISERROR(MATCH(J35,_xlfn.ANCHORARRAY(E46),0))),I48&amp;"Por favor no seleccionar los criterios de impacto",J35)</f>
        <v>0</v>
      </c>
      <c r="L35" s="41"/>
      <c r="M35" s="41"/>
      <c r="N35" s="41"/>
      <c r="O35" s="41">
        <v>6</v>
      </c>
      <c r="P35" s="43"/>
      <c r="Q35" s="41" t="str">
        <f t="shared" si="29"/>
        <v/>
      </c>
      <c r="R35" s="42"/>
      <c r="S35" s="42"/>
      <c r="T35" s="41" t="str">
        <f t="shared" si="24"/>
        <v/>
      </c>
      <c r="U35" s="42"/>
      <c r="V35" s="42"/>
      <c r="W35" s="42"/>
      <c r="X35" s="41" t="str">
        <f t="shared" si="30"/>
        <v/>
      </c>
      <c r="Y35" s="42" t="str">
        <f t="shared" si="25"/>
        <v/>
      </c>
      <c r="Z35" s="134" t="str">
        <f t="shared" si="26"/>
        <v/>
      </c>
      <c r="AA35" s="42" t="str">
        <f t="shared" si="27"/>
        <v/>
      </c>
      <c r="AB35" s="134" t="str">
        <f t="shared" si="31"/>
        <v/>
      </c>
      <c r="AC35" s="42" t="str">
        <f t="shared" si="32"/>
        <v/>
      </c>
      <c r="AD35" s="42"/>
      <c r="AE35" s="43"/>
      <c r="AF35" s="43"/>
      <c r="AG35" s="173">
        <v>46022</v>
      </c>
      <c r="AH35" s="158" t="s">
        <v>231</v>
      </c>
      <c r="AI35" s="171" t="s">
        <v>231</v>
      </c>
      <c r="AJ35" s="172"/>
      <c r="AK35" s="41"/>
      <c r="AL35" s="41"/>
      <c r="AM35" s="137" t="e">
        <f t="shared" si="12"/>
        <v>#DIV/0!</v>
      </c>
      <c r="AN35" s="41"/>
      <c r="AO35" s="41"/>
      <c r="AP35" s="41"/>
      <c r="AQ35" s="41"/>
      <c r="AR35" s="137" t="e">
        <f t="shared" si="13"/>
        <v>#DIV/0!</v>
      </c>
      <c r="AS35" s="41"/>
      <c r="AT35" s="41"/>
      <c r="AU35" s="6"/>
      <c r="AV35" s="6"/>
      <c r="AW35" s="6"/>
      <c r="AX35" s="6"/>
      <c r="AY35" s="6"/>
      <c r="AZ35" s="6"/>
      <c r="BA35" s="6"/>
      <c r="BB35" s="6"/>
      <c r="BC35" s="6"/>
      <c r="BD35" s="6"/>
      <c r="BE35" s="6"/>
      <c r="BF35" s="6"/>
      <c r="BG35" s="6"/>
      <c r="BH35" s="6"/>
      <c r="BI35" s="6"/>
      <c r="BJ35" s="6"/>
      <c r="BK35" s="6"/>
      <c r="BL35" s="6"/>
      <c r="BM35" s="6"/>
      <c r="BN35" s="6"/>
      <c r="BO35" s="6"/>
      <c r="BP35" s="6"/>
    </row>
    <row r="36" spans="1:68" ht="230.25" customHeight="1" x14ac:dyDescent="0.3">
      <c r="A36" s="157">
        <v>4</v>
      </c>
      <c r="B36" s="151" t="s">
        <v>132</v>
      </c>
      <c r="C36" s="152" t="s">
        <v>274</v>
      </c>
      <c r="D36" s="152" t="s">
        <v>275</v>
      </c>
      <c r="E36" s="152" t="s">
        <v>276</v>
      </c>
      <c r="F36" s="152" t="s">
        <v>123</v>
      </c>
      <c r="G36" s="151">
        <v>1</v>
      </c>
      <c r="H36" s="158" t="s">
        <v>107</v>
      </c>
      <c r="I36" s="159">
        <v>0.6</v>
      </c>
      <c r="J36" s="162" t="s">
        <v>155</v>
      </c>
      <c r="K36" s="160"/>
      <c r="L36" s="160" t="s">
        <v>256</v>
      </c>
      <c r="M36" s="161">
        <v>0.2</v>
      </c>
      <c r="N36" s="161" t="s">
        <v>81</v>
      </c>
      <c r="O36" s="161">
        <v>1</v>
      </c>
      <c r="P36" s="162" t="s">
        <v>287</v>
      </c>
      <c r="Q36" s="161" t="s">
        <v>4</v>
      </c>
      <c r="R36" s="155" t="s">
        <v>14</v>
      </c>
      <c r="S36" s="155" t="s">
        <v>9</v>
      </c>
      <c r="T36" s="154" t="str">
        <f t="shared" ref="T36:T41" si="33">IF(AND(R36="Preventivo",S36="Automático"),"50%",IF(AND(R36="Preventivo",S36="Manual"),"40%",IF(AND(R36="Detectivo",S36="Automático"),"40%",IF(AND(R36="Detectivo",S36="Manual"),"30%",IF(AND(R36="Correctivo",S36="Automático"),"35%",IF(AND(R36="Correctivo",S36="Manual"),"25%",""))))))</f>
        <v>40%</v>
      </c>
      <c r="U36" s="155" t="s">
        <v>19</v>
      </c>
      <c r="V36" s="155" t="s">
        <v>22</v>
      </c>
      <c r="W36" s="155" t="s">
        <v>119</v>
      </c>
      <c r="X36" s="154">
        <f t="shared" ref="X36:X41" si="34">IFERROR(IF(Q36="Probabilidad",(I36-(+I36*T36)),IF(Q36="Impacto",I36,"")),"")</f>
        <v>0.36</v>
      </c>
      <c r="Y36" s="155" t="str">
        <f t="shared" ref="Y36:Y41" si="35">IFERROR(IF(X36="","",IF(X36&lt;=0.2,"Muy Baja",IF(X36&lt;=0.4,"Baja",IF(X36&lt;=0.6,"Media",IF(X36&lt;=0.8,"Alta","Muy Alta"))))),"")</f>
        <v>Baja</v>
      </c>
      <c r="Z36" s="156">
        <f t="shared" ref="Z36:Z41" si="36">+X36</f>
        <v>0.36</v>
      </c>
      <c r="AA36" s="155" t="str">
        <f t="shared" ref="AA36:AA41" si="37">IFERROR(IF(AB36="","",IF(AB36&lt;=0.2,"Leve",IF(AB36&lt;=0.4,"Menor",IF(AB36&lt;=0.6,"Moderado",IF(AB36&lt;=0.8,"Mayor","Catastrófico"))))),"")</f>
        <v>Leve</v>
      </c>
      <c r="AB36" s="156">
        <f t="shared" ref="AB36:AB41" si="38">IFERROR(IF(Q36="Impacto",(M36-(+M36*T36)),IF(Q36="Probabilidad",M36,"")),"")</f>
        <v>0.2</v>
      </c>
      <c r="AC36" s="155" t="str">
        <f t="shared" ref="AC36:AC41" si="39">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Bajo</v>
      </c>
      <c r="AD36" s="155" t="s">
        <v>136</v>
      </c>
      <c r="AE36" s="162" t="s">
        <v>292</v>
      </c>
      <c r="AF36" s="152" t="s">
        <v>251</v>
      </c>
      <c r="AG36" s="173">
        <v>46022</v>
      </c>
      <c r="AH36" s="158" t="s">
        <v>231</v>
      </c>
      <c r="AI36" s="169" t="s">
        <v>264</v>
      </c>
      <c r="AJ36" s="170" t="s">
        <v>41</v>
      </c>
      <c r="AK36" s="41"/>
      <c r="AL36" s="41"/>
      <c r="AM36" s="137" t="e">
        <f t="shared" si="12"/>
        <v>#DIV/0!</v>
      </c>
      <c r="AN36" s="41"/>
      <c r="AO36" s="41"/>
      <c r="AP36" s="41"/>
      <c r="AQ36" s="41"/>
      <c r="AR36" s="137" t="e">
        <f t="shared" si="13"/>
        <v>#DIV/0!</v>
      </c>
      <c r="AS36" s="41"/>
      <c r="AT36" s="41"/>
      <c r="AU36" s="6"/>
      <c r="AV36" s="6"/>
      <c r="AW36" s="6"/>
      <c r="AX36" s="6"/>
      <c r="AY36" s="6"/>
      <c r="AZ36" s="6"/>
      <c r="BA36" s="6"/>
      <c r="BB36" s="6"/>
      <c r="BC36" s="6"/>
      <c r="BD36" s="6"/>
      <c r="BE36" s="6"/>
      <c r="BF36" s="6"/>
      <c r="BG36" s="6"/>
      <c r="BH36" s="6"/>
      <c r="BI36" s="6"/>
      <c r="BJ36" s="6"/>
      <c r="BK36" s="6"/>
      <c r="BL36" s="6"/>
      <c r="BM36" s="6"/>
      <c r="BN36" s="6"/>
      <c r="BO36" s="6"/>
      <c r="BP36" s="6"/>
    </row>
    <row r="37" spans="1:68" ht="210" customHeight="1" x14ac:dyDescent="0.3">
      <c r="A37" s="157">
        <v>4</v>
      </c>
      <c r="B37" s="151" t="s">
        <v>132</v>
      </c>
      <c r="C37" s="152" t="s">
        <v>259</v>
      </c>
      <c r="D37" s="152" t="s">
        <v>260</v>
      </c>
      <c r="E37" s="152" t="s">
        <v>261</v>
      </c>
      <c r="F37" s="152" t="s">
        <v>123</v>
      </c>
      <c r="G37" s="151">
        <v>1</v>
      </c>
      <c r="H37" s="158" t="s">
        <v>107</v>
      </c>
      <c r="I37" s="159">
        <v>0.6</v>
      </c>
      <c r="J37" s="162" t="s">
        <v>155</v>
      </c>
      <c r="K37" s="160"/>
      <c r="L37" s="160" t="s">
        <v>256</v>
      </c>
      <c r="M37" s="161">
        <v>0.2</v>
      </c>
      <c r="N37" s="161" t="s">
        <v>81</v>
      </c>
      <c r="O37" s="161">
        <v>1</v>
      </c>
      <c r="P37" s="162" t="s">
        <v>262</v>
      </c>
      <c r="Q37" s="161" t="s">
        <v>4</v>
      </c>
      <c r="R37" s="155" t="s">
        <v>14</v>
      </c>
      <c r="S37" s="155" t="s">
        <v>9</v>
      </c>
      <c r="T37" s="154" t="str">
        <f t="shared" si="33"/>
        <v>40%</v>
      </c>
      <c r="U37" s="155" t="s">
        <v>19</v>
      </c>
      <c r="V37" s="155" t="s">
        <v>22</v>
      </c>
      <c r="W37" s="155" t="s">
        <v>119</v>
      </c>
      <c r="X37" s="154">
        <f t="shared" si="34"/>
        <v>0.36</v>
      </c>
      <c r="Y37" s="155" t="str">
        <f t="shared" si="35"/>
        <v>Baja</v>
      </c>
      <c r="Z37" s="156">
        <f t="shared" si="36"/>
        <v>0.36</v>
      </c>
      <c r="AA37" s="155" t="str">
        <f t="shared" si="37"/>
        <v>Leve</v>
      </c>
      <c r="AB37" s="156">
        <f t="shared" si="38"/>
        <v>0.2</v>
      </c>
      <c r="AC37" s="155" t="str">
        <f t="shared" si="39"/>
        <v>Bajo</v>
      </c>
      <c r="AD37" s="155" t="s">
        <v>136</v>
      </c>
      <c r="AE37" s="162" t="s">
        <v>263</v>
      </c>
      <c r="AF37" s="152" t="s">
        <v>251</v>
      </c>
      <c r="AG37" s="173">
        <v>46022</v>
      </c>
      <c r="AH37" s="158" t="s">
        <v>231</v>
      </c>
      <c r="AI37" s="169" t="s">
        <v>264</v>
      </c>
      <c r="AJ37" s="170" t="s">
        <v>41</v>
      </c>
      <c r="AK37" s="41" t="e">
        <f>- Realizar la bitacora diaria</f>
        <v>#NAME?</v>
      </c>
      <c r="AL37" s="41"/>
      <c r="AM37" s="137" t="e">
        <f t="shared" si="12"/>
        <v>#NAME?</v>
      </c>
      <c r="AN37" s="41"/>
      <c r="AO37" s="41"/>
      <c r="AP37" s="41"/>
      <c r="AQ37" s="41"/>
      <c r="AR37" s="137" t="e">
        <f t="shared" si="13"/>
        <v>#DIV/0!</v>
      </c>
      <c r="AS37" s="41"/>
      <c r="AT37" s="41"/>
      <c r="AU37" s="6"/>
      <c r="AV37" s="6"/>
      <c r="AW37" s="6"/>
      <c r="AX37" s="6"/>
      <c r="AY37" s="6"/>
      <c r="AZ37" s="6"/>
      <c r="BA37" s="6"/>
      <c r="BB37" s="6"/>
      <c r="BC37" s="6"/>
      <c r="BD37" s="6"/>
      <c r="BE37" s="6"/>
      <c r="BF37" s="6"/>
      <c r="BG37" s="6"/>
      <c r="BH37" s="6"/>
      <c r="BI37" s="6"/>
      <c r="BJ37" s="6"/>
      <c r="BK37" s="6"/>
      <c r="BL37" s="6"/>
      <c r="BM37" s="6"/>
      <c r="BN37" s="6"/>
      <c r="BO37" s="6"/>
      <c r="BP37" s="6"/>
    </row>
    <row r="38" spans="1:68" ht="151.5" customHeight="1" x14ac:dyDescent="0.3">
      <c r="A38" s="157">
        <v>4</v>
      </c>
      <c r="B38" s="151" t="s">
        <v>132</v>
      </c>
      <c r="C38" s="152" t="s">
        <v>259</v>
      </c>
      <c r="D38" s="152" t="s">
        <v>260</v>
      </c>
      <c r="E38" s="152" t="s">
        <v>261</v>
      </c>
      <c r="F38" s="152" t="s">
        <v>123</v>
      </c>
      <c r="G38" s="151">
        <v>1</v>
      </c>
      <c r="H38" s="158" t="s">
        <v>107</v>
      </c>
      <c r="I38" s="159">
        <v>0.6</v>
      </c>
      <c r="J38" s="162" t="s">
        <v>155</v>
      </c>
      <c r="K38" s="160"/>
      <c r="L38" s="160" t="s">
        <v>256</v>
      </c>
      <c r="M38" s="161">
        <v>0.2</v>
      </c>
      <c r="N38" s="161" t="s">
        <v>81</v>
      </c>
      <c r="O38" s="161">
        <v>1</v>
      </c>
      <c r="P38" s="162" t="s">
        <v>262</v>
      </c>
      <c r="Q38" s="161" t="s">
        <v>4</v>
      </c>
      <c r="R38" s="155" t="s">
        <v>14</v>
      </c>
      <c r="S38" s="155" t="s">
        <v>9</v>
      </c>
      <c r="T38" s="154" t="str">
        <f t="shared" si="33"/>
        <v>40%</v>
      </c>
      <c r="U38" s="155" t="s">
        <v>19</v>
      </c>
      <c r="V38" s="155" t="s">
        <v>22</v>
      </c>
      <c r="W38" s="155" t="s">
        <v>119</v>
      </c>
      <c r="X38" s="154">
        <f t="shared" si="34"/>
        <v>0.36</v>
      </c>
      <c r="Y38" s="155" t="str">
        <f t="shared" si="35"/>
        <v>Baja</v>
      </c>
      <c r="Z38" s="156">
        <f t="shared" si="36"/>
        <v>0.36</v>
      </c>
      <c r="AA38" s="155" t="str">
        <f t="shared" si="37"/>
        <v>Leve</v>
      </c>
      <c r="AB38" s="156">
        <f t="shared" si="38"/>
        <v>0.2</v>
      </c>
      <c r="AC38" s="155" t="str">
        <f t="shared" si="39"/>
        <v>Bajo</v>
      </c>
      <c r="AD38" s="155" t="s">
        <v>136</v>
      </c>
      <c r="AE38" s="162" t="s">
        <v>263</v>
      </c>
      <c r="AF38" s="152" t="s">
        <v>251</v>
      </c>
      <c r="AG38" s="173">
        <v>46022</v>
      </c>
      <c r="AH38" s="158" t="s">
        <v>231</v>
      </c>
      <c r="AI38" s="169" t="s">
        <v>264</v>
      </c>
      <c r="AJ38" s="170" t="s">
        <v>41</v>
      </c>
      <c r="AK38" s="41" t="e">
        <f>- Realizar informe periódico</f>
        <v>#NAME?</v>
      </c>
      <c r="AL38" s="41"/>
      <c r="AM38" s="137" t="e">
        <f t="shared" si="12"/>
        <v>#NAME?</v>
      </c>
      <c r="AN38" s="41"/>
      <c r="AO38" s="41"/>
      <c r="AP38" s="41"/>
      <c r="AQ38" s="41"/>
      <c r="AR38" s="137" t="e">
        <f t="shared" si="13"/>
        <v>#DIV/0!</v>
      </c>
      <c r="AS38" s="41"/>
      <c r="AT38" s="41"/>
      <c r="AU38" s="6"/>
      <c r="AV38" s="6"/>
      <c r="AW38" s="6"/>
      <c r="AX38" s="6"/>
      <c r="AY38" s="6"/>
      <c r="AZ38" s="6"/>
      <c r="BA38" s="6"/>
      <c r="BB38" s="6"/>
      <c r="BC38" s="6"/>
      <c r="BD38" s="6"/>
      <c r="BE38" s="6"/>
      <c r="BF38" s="6"/>
      <c r="BG38" s="6"/>
      <c r="BH38" s="6"/>
      <c r="BI38" s="6"/>
      <c r="BJ38" s="6"/>
      <c r="BK38" s="6"/>
      <c r="BL38" s="6"/>
      <c r="BM38" s="6"/>
      <c r="BN38" s="6"/>
      <c r="BO38" s="6"/>
      <c r="BP38" s="6"/>
    </row>
    <row r="39" spans="1:68" ht="217.5" customHeight="1" x14ac:dyDescent="0.3">
      <c r="A39" s="157">
        <v>4</v>
      </c>
      <c r="B39" s="151" t="s">
        <v>132</v>
      </c>
      <c r="C39" s="152" t="s">
        <v>259</v>
      </c>
      <c r="D39" s="152" t="s">
        <v>260</v>
      </c>
      <c r="E39" s="152" t="s">
        <v>261</v>
      </c>
      <c r="F39" s="152" t="s">
        <v>123</v>
      </c>
      <c r="G39" s="151">
        <v>1</v>
      </c>
      <c r="H39" s="158" t="s">
        <v>107</v>
      </c>
      <c r="I39" s="159">
        <v>0.6</v>
      </c>
      <c r="J39" s="162" t="s">
        <v>155</v>
      </c>
      <c r="K39" s="160"/>
      <c r="L39" s="160" t="s">
        <v>256</v>
      </c>
      <c r="M39" s="161">
        <v>0.2</v>
      </c>
      <c r="N39" s="161" t="s">
        <v>81</v>
      </c>
      <c r="O39" s="161">
        <v>1</v>
      </c>
      <c r="P39" s="162" t="s">
        <v>262</v>
      </c>
      <c r="Q39" s="161" t="s">
        <v>4</v>
      </c>
      <c r="R39" s="155" t="s">
        <v>14</v>
      </c>
      <c r="S39" s="155" t="s">
        <v>9</v>
      </c>
      <c r="T39" s="154" t="str">
        <f t="shared" si="33"/>
        <v>40%</v>
      </c>
      <c r="U39" s="155" t="s">
        <v>19</v>
      </c>
      <c r="V39" s="155" t="s">
        <v>22</v>
      </c>
      <c r="W39" s="155" t="s">
        <v>119</v>
      </c>
      <c r="X39" s="154">
        <f t="shared" si="34"/>
        <v>0.36</v>
      </c>
      <c r="Y39" s="155" t="str">
        <f t="shared" si="35"/>
        <v>Baja</v>
      </c>
      <c r="Z39" s="156">
        <f t="shared" si="36"/>
        <v>0.36</v>
      </c>
      <c r="AA39" s="155" t="str">
        <f t="shared" si="37"/>
        <v>Leve</v>
      </c>
      <c r="AB39" s="156">
        <f t="shared" si="38"/>
        <v>0.2</v>
      </c>
      <c r="AC39" s="155" t="str">
        <f t="shared" si="39"/>
        <v>Bajo</v>
      </c>
      <c r="AD39" s="155" t="s">
        <v>136</v>
      </c>
      <c r="AE39" s="162" t="s">
        <v>263</v>
      </c>
      <c r="AF39" s="152" t="s">
        <v>251</v>
      </c>
      <c r="AG39" s="173">
        <v>46022</v>
      </c>
      <c r="AH39" s="158" t="s">
        <v>231</v>
      </c>
      <c r="AI39" s="169" t="s">
        <v>264</v>
      </c>
      <c r="AJ39" s="170" t="s">
        <v>41</v>
      </c>
      <c r="AK39" s="41"/>
      <c r="AL39" s="41"/>
      <c r="AM39" s="137" t="e">
        <f t="shared" si="12"/>
        <v>#DIV/0!</v>
      </c>
      <c r="AN39" s="41"/>
      <c r="AO39" s="41"/>
      <c r="AP39" s="41"/>
      <c r="AQ39" s="41"/>
      <c r="AR39" s="137" t="e">
        <f t="shared" si="13"/>
        <v>#DIV/0!</v>
      </c>
      <c r="AS39" s="41"/>
      <c r="AT39" s="41"/>
      <c r="AU39" s="6"/>
      <c r="AV39" s="6"/>
      <c r="AW39" s="6"/>
      <c r="AX39" s="6"/>
      <c r="AY39" s="6"/>
      <c r="AZ39" s="6"/>
      <c r="BA39" s="6"/>
      <c r="BB39" s="6"/>
      <c r="BC39" s="6"/>
      <c r="BD39" s="6"/>
      <c r="BE39" s="6"/>
      <c r="BF39" s="6"/>
      <c r="BG39" s="6"/>
      <c r="BH39" s="6"/>
      <c r="BI39" s="6"/>
      <c r="BJ39" s="6"/>
      <c r="BK39" s="6"/>
      <c r="BL39" s="6"/>
      <c r="BM39" s="6"/>
      <c r="BN39" s="6"/>
      <c r="BO39" s="6"/>
      <c r="BP39" s="6"/>
    </row>
    <row r="40" spans="1:68" ht="198" customHeight="1" x14ac:dyDescent="0.3">
      <c r="A40" s="157">
        <v>4</v>
      </c>
      <c r="B40" s="151" t="s">
        <v>132</v>
      </c>
      <c r="C40" s="152" t="s">
        <v>259</v>
      </c>
      <c r="D40" s="152" t="s">
        <v>260</v>
      </c>
      <c r="E40" s="152" t="s">
        <v>261</v>
      </c>
      <c r="F40" s="152" t="s">
        <v>123</v>
      </c>
      <c r="G40" s="151">
        <v>1</v>
      </c>
      <c r="H40" s="158" t="s">
        <v>107</v>
      </c>
      <c r="I40" s="159">
        <v>0.6</v>
      </c>
      <c r="J40" s="162" t="s">
        <v>155</v>
      </c>
      <c r="K40" s="160"/>
      <c r="L40" s="160" t="s">
        <v>256</v>
      </c>
      <c r="M40" s="161">
        <v>0.2</v>
      </c>
      <c r="N40" s="161" t="s">
        <v>81</v>
      </c>
      <c r="O40" s="161">
        <v>1</v>
      </c>
      <c r="P40" s="162" t="s">
        <v>262</v>
      </c>
      <c r="Q40" s="161" t="s">
        <v>4</v>
      </c>
      <c r="R40" s="155" t="s">
        <v>14</v>
      </c>
      <c r="S40" s="155" t="s">
        <v>9</v>
      </c>
      <c r="T40" s="154" t="str">
        <f t="shared" si="33"/>
        <v>40%</v>
      </c>
      <c r="U40" s="155" t="s">
        <v>19</v>
      </c>
      <c r="V40" s="155" t="s">
        <v>22</v>
      </c>
      <c r="W40" s="155" t="s">
        <v>119</v>
      </c>
      <c r="X40" s="154">
        <f t="shared" si="34"/>
        <v>0.36</v>
      </c>
      <c r="Y40" s="155" t="str">
        <f t="shared" si="35"/>
        <v>Baja</v>
      </c>
      <c r="Z40" s="156">
        <f t="shared" si="36"/>
        <v>0.36</v>
      </c>
      <c r="AA40" s="155" t="str">
        <f t="shared" si="37"/>
        <v>Leve</v>
      </c>
      <c r="AB40" s="156">
        <f t="shared" si="38"/>
        <v>0.2</v>
      </c>
      <c r="AC40" s="155" t="str">
        <f t="shared" si="39"/>
        <v>Bajo</v>
      </c>
      <c r="AD40" s="155" t="s">
        <v>136</v>
      </c>
      <c r="AE40" s="162" t="s">
        <v>263</v>
      </c>
      <c r="AF40" s="152" t="s">
        <v>251</v>
      </c>
      <c r="AG40" s="173">
        <v>46022</v>
      </c>
      <c r="AH40" s="158" t="s">
        <v>231</v>
      </c>
      <c r="AI40" s="169" t="s">
        <v>264</v>
      </c>
      <c r="AJ40" s="170" t="s">
        <v>41</v>
      </c>
      <c r="AK40" s="41"/>
      <c r="AL40" s="41"/>
      <c r="AM40" s="137" t="e">
        <f t="shared" si="12"/>
        <v>#DIV/0!</v>
      </c>
      <c r="AN40" s="41"/>
      <c r="AO40" s="41"/>
      <c r="AP40" s="41"/>
      <c r="AQ40" s="41"/>
      <c r="AR40" s="137" t="e">
        <f t="shared" si="13"/>
        <v>#DIV/0!</v>
      </c>
      <c r="AS40" s="41"/>
      <c r="AT40" s="41"/>
      <c r="AU40" s="6"/>
      <c r="AV40" s="6"/>
      <c r="AW40" s="6"/>
      <c r="AX40" s="6"/>
      <c r="AY40" s="6"/>
      <c r="AZ40" s="6"/>
      <c r="BA40" s="6"/>
      <c r="BB40" s="6"/>
      <c r="BC40" s="6"/>
      <c r="BD40" s="6"/>
      <c r="BE40" s="6"/>
      <c r="BF40" s="6"/>
      <c r="BG40" s="6"/>
      <c r="BH40" s="6"/>
      <c r="BI40" s="6"/>
      <c r="BJ40" s="6"/>
      <c r="BK40" s="6"/>
      <c r="BL40" s="6"/>
      <c r="BM40" s="6"/>
      <c r="BN40" s="6"/>
      <c r="BO40" s="6"/>
      <c r="BP40" s="6"/>
    </row>
    <row r="41" spans="1:68" ht="151.5" customHeight="1" x14ac:dyDescent="0.3">
      <c r="A41" s="157">
        <v>4</v>
      </c>
      <c r="B41" s="151" t="s">
        <v>132</v>
      </c>
      <c r="C41" s="152" t="s">
        <v>259</v>
      </c>
      <c r="D41" s="152" t="s">
        <v>260</v>
      </c>
      <c r="E41" s="152" t="s">
        <v>261</v>
      </c>
      <c r="F41" s="152" t="s">
        <v>123</v>
      </c>
      <c r="G41" s="151">
        <v>1</v>
      </c>
      <c r="H41" s="158" t="s">
        <v>107</v>
      </c>
      <c r="I41" s="159">
        <v>0.6</v>
      </c>
      <c r="J41" s="162" t="s">
        <v>155</v>
      </c>
      <c r="K41" s="160"/>
      <c r="L41" s="160" t="s">
        <v>256</v>
      </c>
      <c r="M41" s="161">
        <v>0.2</v>
      </c>
      <c r="N41" s="161" t="s">
        <v>81</v>
      </c>
      <c r="O41" s="161">
        <v>1</v>
      </c>
      <c r="P41" s="162" t="s">
        <v>262</v>
      </c>
      <c r="Q41" s="161" t="s">
        <v>4</v>
      </c>
      <c r="R41" s="155" t="s">
        <v>14</v>
      </c>
      <c r="S41" s="155" t="s">
        <v>9</v>
      </c>
      <c r="T41" s="154" t="str">
        <f t="shared" si="33"/>
        <v>40%</v>
      </c>
      <c r="U41" s="155" t="s">
        <v>19</v>
      </c>
      <c r="V41" s="155" t="s">
        <v>22</v>
      </c>
      <c r="W41" s="155" t="s">
        <v>119</v>
      </c>
      <c r="X41" s="154">
        <f t="shared" si="34"/>
        <v>0.36</v>
      </c>
      <c r="Y41" s="155" t="str">
        <f t="shared" si="35"/>
        <v>Baja</v>
      </c>
      <c r="Z41" s="156">
        <f t="shared" si="36"/>
        <v>0.36</v>
      </c>
      <c r="AA41" s="155" t="str">
        <f t="shared" si="37"/>
        <v>Leve</v>
      </c>
      <c r="AB41" s="156">
        <f t="shared" si="38"/>
        <v>0.2</v>
      </c>
      <c r="AC41" s="155" t="str">
        <f t="shared" si="39"/>
        <v>Bajo</v>
      </c>
      <c r="AD41" s="155" t="s">
        <v>136</v>
      </c>
      <c r="AE41" s="162" t="s">
        <v>263</v>
      </c>
      <c r="AF41" s="152" t="s">
        <v>251</v>
      </c>
      <c r="AG41" s="173">
        <v>46022</v>
      </c>
      <c r="AH41" s="158" t="s">
        <v>231</v>
      </c>
      <c r="AI41" s="169" t="s">
        <v>264</v>
      </c>
      <c r="AJ41" s="170" t="s">
        <v>41</v>
      </c>
      <c r="AK41" s="41"/>
      <c r="AL41" s="41"/>
      <c r="AM41" s="137" t="e">
        <f t="shared" si="12"/>
        <v>#DIV/0!</v>
      </c>
      <c r="AN41" s="41"/>
      <c r="AO41" s="41"/>
      <c r="AP41" s="41"/>
      <c r="AQ41" s="41"/>
      <c r="AR41" s="137" t="e">
        <f t="shared" si="13"/>
        <v>#DIV/0!</v>
      </c>
      <c r="AS41" s="41"/>
      <c r="AT41" s="41"/>
      <c r="AU41" s="6"/>
      <c r="AV41" s="6"/>
      <c r="AW41" s="6"/>
      <c r="AX41" s="6"/>
      <c r="AY41" s="6"/>
      <c r="AZ41" s="6"/>
      <c r="BA41" s="6"/>
      <c r="BB41" s="6"/>
      <c r="BC41" s="6"/>
      <c r="BD41" s="6"/>
      <c r="BE41" s="6"/>
      <c r="BF41" s="6"/>
      <c r="BG41" s="6"/>
      <c r="BH41" s="6"/>
      <c r="BI41" s="6"/>
      <c r="BJ41" s="6"/>
      <c r="BK41" s="6"/>
      <c r="BL41" s="6"/>
      <c r="BM41" s="6"/>
      <c r="BN41" s="6"/>
      <c r="BO41" s="6"/>
      <c r="BP41" s="6"/>
    </row>
    <row r="42" spans="1:68" ht="37.5" hidden="1" customHeight="1" x14ac:dyDescent="0.3">
      <c r="A42" s="255"/>
      <c r="B42" s="43"/>
      <c r="C42" s="43"/>
      <c r="D42" s="43"/>
      <c r="E42" s="43"/>
      <c r="F42" s="175"/>
      <c r="G42" s="43"/>
      <c r="H42" s="43"/>
      <c r="I42" s="149"/>
      <c r="J42" s="164"/>
      <c r="K42" s="41"/>
      <c r="L42" s="41"/>
      <c r="M42" s="41"/>
      <c r="N42" s="41"/>
      <c r="O42" s="41"/>
      <c r="P42" s="43"/>
      <c r="Q42" s="41"/>
      <c r="R42" s="42"/>
      <c r="S42" s="42"/>
      <c r="T42" s="41"/>
      <c r="U42" s="42"/>
      <c r="V42" s="42"/>
      <c r="W42" s="42"/>
      <c r="X42" s="41"/>
      <c r="Y42" s="42"/>
      <c r="Z42" s="134"/>
      <c r="AA42" s="42"/>
      <c r="AB42" s="134"/>
      <c r="AC42" s="42"/>
      <c r="AD42" s="42"/>
      <c r="AE42" s="43"/>
      <c r="AF42" s="43"/>
      <c r="AG42" s="174"/>
      <c r="AH42" s="43"/>
      <c r="AI42" s="43"/>
      <c r="AJ42" s="41"/>
      <c r="AK42" s="41"/>
      <c r="AL42" s="41"/>
      <c r="AM42" s="137" t="e">
        <f t="shared" si="12"/>
        <v>#DIV/0!</v>
      </c>
      <c r="AN42" s="41"/>
      <c r="AO42" s="41"/>
      <c r="AP42" s="41"/>
      <c r="AQ42" s="41"/>
      <c r="AR42" s="137" t="e">
        <f t="shared" si="13"/>
        <v>#DIV/0!</v>
      </c>
      <c r="AS42" s="41"/>
      <c r="AT42" s="41"/>
      <c r="AU42" s="6"/>
      <c r="AV42" s="6"/>
      <c r="AW42" s="6"/>
      <c r="AX42" s="6"/>
      <c r="AY42" s="6"/>
      <c r="AZ42" s="6"/>
      <c r="BA42" s="6"/>
      <c r="BB42" s="6"/>
      <c r="BC42" s="6"/>
      <c r="BD42" s="6"/>
      <c r="BE42" s="6"/>
      <c r="BF42" s="6"/>
      <c r="BG42" s="6"/>
      <c r="BH42" s="6"/>
      <c r="BI42" s="6"/>
      <c r="BJ42" s="6"/>
      <c r="BK42" s="6"/>
      <c r="BL42" s="6"/>
      <c r="BM42" s="6"/>
      <c r="BN42" s="6"/>
      <c r="BO42" s="6"/>
      <c r="BP42" s="6"/>
    </row>
    <row r="43" spans="1:68" ht="37.5" hidden="1" customHeight="1" x14ac:dyDescent="0.3">
      <c r="A43" s="253"/>
      <c r="B43" s="43"/>
      <c r="C43" s="43"/>
      <c r="D43" s="43"/>
      <c r="E43" s="43"/>
      <c r="F43" s="175"/>
      <c r="G43" s="43"/>
      <c r="H43" s="43"/>
      <c r="I43" s="149"/>
      <c r="J43" s="164"/>
      <c r="K43" s="41"/>
      <c r="L43" s="41"/>
      <c r="M43" s="41"/>
      <c r="N43" s="41"/>
      <c r="O43" s="41"/>
      <c r="P43" s="43"/>
      <c r="Q43" s="41"/>
      <c r="R43" s="42"/>
      <c r="S43" s="42"/>
      <c r="T43" s="41"/>
      <c r="U43" s="42"/>
      <c r="V43" s="42"/>
      <c r="W43" s="42"/>
      <c r="X43" s="41"/>
      <c r="Y43" s="42"/>
      <c r="Z43" s="134"/>
      <c r="AA43" s="42"/>
      <c r="AB43" s="134"/>
      <c r="AC43" s="42"/>
      <c r="AD43" s="42"/>
      <c r="AE43" s="43"/>
      <c r="AF43" s="43"/>
      <c r="AG43" s="174"/>
      <c r="AH43" s="43"/>
      <c r="AI43" s="43"/>
      <c r="AJ43" s="41"/>
      <c r="AK43" s="41"/>
      <c r="AL43" s="41"/>
      <c r="AM43" s="137" t="e">
        <f t="shared" si="12"/>
        <v>#DIV/0!</v>
      </c>
      <c r="AN43" s="41"/>
      <c r="AO43" s="41"/>
      <c r="AP43" s="41"/>
      <c r="AQ43" s="41"/>
      <c r="AR43" s="137" t="e">
        <f t="shared" si="13"/>
        <v>#DIV/0!</v>
      </c>
      <c r="AS43" s="41"/>
      <c r="AT43" s="41"/>
      <c r="AU43" s="6"/>
      <c r="AV43" s="6"/>
      <c r="AW43" s="6"/>
      <c r="AX43" s="6"/>
      <c r="AY43" s="6"/>
      <c r="AZ43" s="6"/>
      <c r="BA43" s="6"/>
      <c r="BB43" s="6"/>
      <c r="BC43" s="6"/>
      <c r="BD43" s="6"/>
      <c r="BE43" s="6"/>
      <c r="BF43" s="6"/>
      <c r="BG43" s="6"/>
      <c r="BH43" s="6"/>
      <c r="BI43" s="6"/>
      <c r="BJ43" s="6"/>
      <c r="BK43" s="6"/>
      <c r="BL43" s="6"/>
      <c r="BM43" s="6"/>
      <c r="BN43" s="6"/>
      <c r="BO43" s="6"/>
      <c r="BP43" s="6"/>
    </row>
    <row r="44" spans="1:68" ht="37.5" hidden="1" customHeight="1" x14ac:dyDescent="0.3">
      <c r="A44" s="253"/>
      <c r="B44" s="43"/>
      <c r="C44" s="43"/>
      <c r="D44" s="43"/>
      <c r="E44" s="43"/>
      <c r="F44" s="175"/>
      <c r="G44" s="43"/>
      <c r="H44" s="43"/>
      <c r="I44" s="149"/>
      <c r="J44" s="164"/>
      <c r="K44" s="41"/>
      <c r="L44" s="41"/>
      <c r="M44" s="41"/>
      <c r="N44" s="41"/>
      <c r="O44" s="41"/>
      <c r="P44" s="43"/>
      <c r="Q44" s="41"/>
      <c r="R44" s="42"/>
      <c r="S44" s="42"/>
      <c r="T44" s="41"/>
      <c r="U44" s="42"/>
      <c r="V44" s="42"/>
      <c r="W44" s="42"/>
      <c r="X44" s="41"/>
      <c r="Y44" s="42"/>
      <c r="Z44" s="134"/>
      <c r="AA44" s="42"/>
      <c r="AB44" s="134"/>
      <c r="AC44" s="42"/>
      <c r="AD44" s="42"/>
      <c r="AE44" s="43"/>
      <c r="AF44" s="43"/>
      <c r="AG44" s="174"/>
      <c r="AH44" s="43"/>
      <c r="AI44" s="43"/>
      <c r="AJ44" s="41"/>
      <c r="AK44" s="41"/>
      <c r="AL44" s="41"/>
      <c r="AM44" s="137" t="e">
        <f t="shared" si="12"/>
        <v>#DIV/0!</v>
      </c>
      <c r="AN44" s="41"/>
      <c r="AO44" s="41"/>
      <c r="AP44" s="41"/>
      <c r="AQ44" s="41"/>
      <c r="AR44" s="137" t="e">
        <f t="shared" si="13"/>
        <v>#DIV/0!</v>
      </c>
      <c r="AS44" s="41"/>
      <c r="AT44" s="41"/>
      <c r="AU44" s="6"/>
      <c r="AV44" s="6"/>
      <c r="AW44" s="6"/>
      <c r="AX44" s="6"/>
      <c r="AY44" s="6"/>
      <c r="AZ44" s="6"/>
      <c r="BA44" s="6"/>
      <c r="BB44" s="6"/>
      <c r="BC44" s="6"/>
      <c r="BD44" s="6"/>
      <c r="BE44" s="6"/>
      <c r="BF44" s="6"/>
      <c r="BG44" s="6"/>
      <c r="BH44" s="6"/>
      <c r="BI44" s="6"/>
      <c r="BJ44" s="6"/>
      <c r="BK44" s="6"/>
      <c r="BL44" s="6"/>
      <c r="BM44" s="6"/>
      <c r="BN44" s="6"/>
      <c r="BO44" s="6"/>
      <c r="BP44" s="6"/>
    </row>
    <row r="45" spans="1:68" ht="37.5" hidden="1" customHeight="1" x14ac:dyDescent="0.3">
      <c r="A45" s="253"/>
      <c r="B45" s="43"/>
      <c r="C45" s="43"/>
      <c r="D45" s="43"/>
      <c r="E45" s="43"/>
      <c r="F45" s="175"/>
      <c r="G45" s="43"/>
      <c r="H45" s="43"/>
      <c r="I45" s="149"/>
      <c r="J45" s="164"/>
      <c r="K45" s="41"/>
      <c r="L45" s="41"/>
      <c r="M45" s="41"/>
      <c r="N45" s="41"/>
      <c r="O45" s="41"/>
      <c r="P45" s="43"/>
      <c r="Q45" s="41"/>
      <c r="R45" s="42"/>
      <c r="S45" s="42"/>
      <c r="T45" s="41"/>
      <c r="U45" s="42"/>
      <c r="V45" s="42"/>
      <c r="W45" s="42"/>
      <c r="X45" s="41"/>
      <c r="Y45" s="42"/>
      <c r="Z45" s="134"/>
      <c r="AA45" s="42"/>
      <c r="AB45" s="134"/>
      <c r="AC45" s="42"/>
      <c r="AD45" s="42"/>
      <c r="AE45" s="43"/>
      <c r="AF45" s="43"/>
      <c r="AG45" s="174"/>
      <c r="AH45" s="43"/>
      <c r="AI45" s="43"/>
      <c r="AJ45" s="41"/>
      <c r="AK45" s="41"/>
      <c r="AL45" s="41"/>
      <c r="AM45" s="137" t="e">
        <f t="shared" si="12"/>
        <v>#DIV/0!</v>
      </c>
      <c r="AN45" s="41"/>
      <c r="AO45" s="41"/>
      <c r="AP45" s="41"/>
      <c r="AQ45" s="41"/>
      <c r="AR45" s="137" t="e">
        <f t="shared" si="13"/>
        <v>#DIV/0!</v>
      </c>
      <c r="AS45" s="41"/>
      <c r="AT45" s="41"/>
      <c r="AU45" s="6"/>
      <c r="AV45" s="6"/>
      <c r="AW45" s="6"/>
      <c r="AX45" s="6"/>
      <c r="AY45" s="6"/>
      <c r="AZ45" s="6"/>
      <c r="BA45" s="6"/>
      <c r="BB45" s="6"/>
      <c r="BC45" s="6"/>
      <c r="BD45" s="6"/>
      <c r="BE45" s="6"/>
      <c r="BF45" s="6"/>
      <c r="BG45" s="6"/>
      <c r="BH45" s="6"/>
      <c r="BI45" s="6"/>
      <c r="BJ45" s="6"/>
      <c r="BK45" s="6"/>
      <c r="BL45" s="6"/>
      <c r="BM45" s="6"/>
      <c r="BN45" s="6"/>
      <c r="BO45" s="6"/>
      <c r="BP45" s="6"/>
    </row>
    <row r="46" spans="1:68" ht="37.5" hidden="1" customHeight="1" x14ac:dyDescent="0.3">
      <c r="A46" s="253"/>
      <c r="B46" s="43"/>
      <c r="C46" s="43"/>
      <c r="D46" s="43"/>
      <c r="E46" s="43"/>
      <c r="F46" s="175"/>
      <c r="G46" s="43"/>
      <c r="H46" s="43"/>
      <c r="I46" s="149"/>
      <c r="J46" s="164"/>
      <c r="K46" s="41"/>
      <c r="L46" s="41"/>
      <c r="M46" s="41"/>
      <c r="N46" s="41"/>
      <c r="O46" s="41"/>
      <c r="P46" s="43"/>
      <c r="Q46" s="41"/>
      <c r="R46" s="42"/>
      <c r="S46" s="42"/>
      <c r="T46" s="41"/>
      <c r="U46" s="42"/>
      <c r="V46" s="42"/>
      <c r="W46" s="42"/>
      <c r="X46" s="41"/>
      <c r="Y46" s="42"/>
      <c r="Z46" s="134"/>
      <c r="AA46" s="42"/>
      <c r="AB46" s="134"/>
      <c r="AC46" s="42"/>
      <c r="AD46" s="42"/>
      <c r="AE46" s="43"/>
      <c r="AF46" s="43"/>
      <c r="AG46" s="174"/>
      <c r="AH46" s="43"/>
      <c r="AI46" s="43"/>
      <c r="AJ46" s="41"/>
      <c r="AK46" s="41"/>
      <c r="AL46" s="41"/>
      <c r="AM46" s="137" t="e">
        <f t="shared" si="12"/>
        <v>#DIV/0!</v>
      </c>
      <c r="AN46" s="41"/>
      <c r="AO46" s="41"/>
      <c r="AP46" s="41"/>
      <c r="AQ46" s="41"/>
      <c r="AR46" s="137" t="e">
        <f t="shared" si="13"/>
        <v>#DIV/0!</v>
      </c>
      <c r="AS46" s="41"/>
      <c r="AT46" s="41"/>
      <c r="AU46" s="6"/>
      <c r="AV46" s="6"/>
      <c r="AW46" s="6"/>
      <c r="AX46" s="6"/>
      <c r="AY46" s="6"/>
      <c r="AZ46" s="6"/>
      <c r="BA46" s="6"/>
      <c r="BB46" s="6"/>
      <c r="BC46" s="6"/>
      <c r="BD46" s="6"/>
      <c r="BE46" s="6"/>
      <c r="BF46" s="6"/>
      <c r="BG46" s="6"/>
      <c r="BH46" s="6"/>
      <c r="BI46" s="6"/>
      <c r="BJ46" s="6"/>
      <c r="BK46" s="6"/>
      <c r="BL46" s="6"/>
      <c r="BM46" s="6"/>
      <c r="BN46" s="6"/>
      <c r="BO46" s="6"/>
      <c r="BP46" s="6"/>
    </row>
    <row r="47" spans="1:68" ht="37.5" hidden="1" customHeight="1" x14ac:dyDescent="0.3">
      <c r="A47" s="254"/>
      <c r="B47" s="43"/>
      <c r="C47" s="43"/>
      <c r="D47" s="43"/>
      <c r="E47" s="43"/>
      <c r="F47" s="175"/>
      <c r="G47" s="43"/>
      <c r="H47" s="43"/>
      <c r="I47" s="149"/>
      <c r="J47" s="164"/>
      <c r="K47" s="41"/>
      <c r="L47" s="41"/>
      <c r="M47" s="41"/>
      <c r="N47" s="41"/>
      <c r="O47" s="41"/>
      <c r="P47" s="43"/>
      <c r="Q47" s="41"/>
      <c r="R47" s="42"/>
      <c r="S47" s="42"/>
      <c r="T47" s="41"/>
      <c r="U47" s="42"/>
      <c r="V47" s="42"/>
      <c r="W47" s="42"/>
      <c r="X47" s="41"/>
      <c r="Y47" s="42"/>
      <c r="Z47" s="134"/>
      <c r="AA47" s="42"/>
      <c r="AB47" s="134"/>
      <c r="AC47" s="42"/>
      <c r="AD47" s="42"/>
      <c r="AE47" s="43"/>
      <c r="AF47" s="43"/>
      <c r="AG47" s="174"/>
      <c r="AH47" s="43"/>
      <c r="AI47" s="43"/>
      <c r="AJ47" s="41"/>
      <c r="AK47" s="41"/>
      <c r="AL47" s="41"/>
      <c r="AM47" s="137" t="e">
        <f t="shared" si="12"/>
        <v>#DIV/0!</v>
      </c>
      <c r="AN47" s="41"/>
      <c r="AO47" s="41"/>
      <c r="AP47" s="41"/>
      <c r="AQ47" s="41"/>
      <c r="AR47" s="137" t="e">
        <f t="shared" si="13"/>
        <v>#DIV/0!</v>
      </c>
      <c r="AS47" s="41"/>
      <c r="AT47" s="41"/>
      <c r="AU47" s="6"/>
      <c r="AV47" s="6"/>
      <c r="AW47" s="6"/>
      <c r="AX47" s="6"/>
      <c r="AY47" s="6"/>
      <c r="AZ47" s="6"/>
      <c r="BA47" s="6"/>
      <c r="BB47" s="6"/>
      <c r="BC47" s="6"/>
      <c r="BD47" s="6"/>
      <c r="BE47" s="6"/>
      <c r="BF47" s="6"/>
      <c r="BG47" s="6"/>
      <c r="BH47" s="6"/>
      <c r="BI47" s="6"/>
      <c r="BJ47" s="6"/>
      <c r="BK47" s="6"/>
      <c r="BL47" s="6"/>
      <c r="BM47" s="6"/>
      <c r="BN47" s="6"/>
      <c r="BO47" s="6"/>
      <c r="BP47" s="6"/>
    </row>
    <row r="48" spans="1:68" ht="37.5" hidden="1" customHeight="1" x14ac:dyDescent="0.3">
      <c r="A48" s="252"/>
      <c r="B48" s="43"/>
      <c r="C48" s="43"/>
      <c r="D48" s="43"/>
      <c r="E48" s="43"/>
      <c r="F48" s="175"/>
      <c r="G48" s="43"/>
      <c r="H48" s="43"/>
      <c r="I48" s="149"/>
      <c r="J48" s="164"/>
      <c r="K48" s="41"/>
      <c r="L48" s="41"/>
      <c r="M48" s="41"/>
      <c r="N48" s="41"/>
      <c r="O48" s="41"/>
      <c r="P48" s="43"/>
      <c r="Q48" s="41"/>
      <c r="R48" s="42"/>
      <c r="S48" s="42"/>
      <c r="T48" s="41"/>
      <c r="U48" s="42"/>
      <c r="V48" s="42"/>
      <c r="W48" s="42"/>
      <c r="X48" s="41"/>
      <c r="Y48" s="42"/>
      <c r="Z48" s="134"/>
      <c r="AA48" s="42"/>
      <c r="AB48" s="134"/>
      <c r="AC48" s="42"/>
      <c r="AD48" s="42"/>
      <c r="AE48" s="43"/>
      <c r="AF48" s="43"/>
      <c r="AG48" s="174"/>
      <c r="AH48" s="43"/>
      <c r="AI48" s="43"/>
      <c r="AJ48" s="41"/>
      <c r="AK48" s="41"/>
      <c r="AL48" s="41"/>
      <c r="AM48" s="137" t="e">
        <f t="shared" si="12"/>
        <v>#DIV/0!</v>
      </c>
      <c r="AN48" s="41"/>
      <c r="AO48" s="41"/>
      <c r="AP48" s="41"/>
      <c r="AQ48" s="41"/>
      <c r="AR48" s="137" t="e">
        <f t="shared" si="13"/>
        <v>#DIV/0!</v>
      </c>
      <c r="AS48" s="41"/>
      <c r="AT48" s="41"/>
      <c r="AU48" s="6"/>
      <c r="AV48" s="6"/>
      <c r="AW48" s="6"/>
      <c r="AX48" s="6"/>
      <c r="AY48" s="6"/>
      <c r="AZ48" s="6"/>
      <c r="BA48" s="6"/>
      <c r="BB48" s="6"/>
      <c r="BC48" s="6"/>
      <c r="BD48" s="6"/>
      <c r="BE48" s="6"/>
      <c r="BF48" s="6"/>
      <c r="BG48" s="6"/>
      <c r="BH48" s="6"/>
      <c r="BI48" s="6"/>
      <c r="BJ48" s="6"/>
      <c r="BK48" s="6"/>
      <c r="BL48" s="6"/>
      <c r="BM48" s="6"/>
      <c r="BN48" s="6"/>
      <c r="BO48" s="6"/>
      <c r="BP48" s="6"/>
    </row>
    <row r="49" spans="1:68" ht="37.5" hidden="1" customHeight="1" x14ac:dyDescent="0.3">
      <c r="A49" s="253"/>
      <c r="B49" s="43"/>
      <c r="C49" s="43"/>
      <c r="D49" s="43"/>
      <c r="E49" s="43"/>
      <c r="F49" s="175"/>
      <c r="G49" s="43"/>
      <c r="H49" s="43"/>
      <c r="I49" s="149"/>
      <c r="J49" s="164"/>
      <c r="K49" s="41"/>
      <c r="L49" s="41"/>
      <c r="M49" s="41"/>
      <c r="N49" s="41"/>
      <c r="O49" s="41"/>
      <c r="P49" s="43"/>
      <c r="Q49" s="41"/>
      <c r="R49" s="42"/>
      <c r="S49" s="42"/>
      <c r="T49" s="41"/>
      <c r="U49" s="42"/>
      <c r="V49" s="42"/>
      <c r="W49" s="42"/>
      <c r="X49" s="41"/>
      <c r="Y49" s="42"/>
      <c r="Z49" s="134"/>
      <c r="AA49" s="42"/>
      <c r="AB49" s="134"/>
      <c r="AC49" s="42"/>
      <c r="AD49" s="42"/>
      <c r="AE49" s="43"/>
      <c r="AF49" s="43"/>
      <c r="AG49" s="174"/>
      <c r="AH49" s="43"/>
      <c r="AI49" s="43"/>
      <c r="AJ49" s="41"/>
      <c r="AK49" s="41"/>
      <c r="AL49" s="41"/>
      <c r="AM49" s="137" t="e">
        <f t="shared" si="12"/>
        <v>#DIV/0!</v>
      </c>
      <c r="AN49" s="41"/>
      <c r="AO49" s="41"/>
      <c r="AP49" s="41"/>
      <c r="AQ49" s="41"/>
      <c r="AR49" s="137" t="e">
        <f t="shared" si="13"/>
        <v>#DIV/0!</v>
      </c>
      <c r="AS49" s="41"/>
      <c r="AT49" s="41"/>
      <c r="AU49" s="6"/>
      <c r="AV49" s="6"/>
      <c r="AW49" s="6"/>
      <c r="AX49" s="6"/>
      <c r="AY49" s="6"/>
      <c r="AZ49" s="6"/>
      <c r="BA49" s="6"/>
      <c r="BB49" s="6"/>
      <c r="BC49" s="6"/>
      <c r="BD49" s="6"/>
      <c r="BE49" s="6"/>
      <c r="BF49" s="6"/>
      <c r="BG49" s="6"/>
      <c r="BH49" s="6"/>
      <c r="BI49" s="6"/>
      <c r="BJ49" s="6"/>
      <c r="BK49" s="6"/>
      <c r="BL49" s="6"/>
      <c r="BM49" s="6"/>
      <c r="BN49" s="6"/>
      <c r="BO49" s="6"/>
      <c r="BP49" s="6"/>
    </row>
    <row r="50" spans="1:68" ht="37.5" hidden="1" customHeight="1" x14ac:dyDescent="0.3">
      <c r="A50" s="253"/>
      <c r="B50" s="43"/>
      <c r="C50" s="43"/>
      <c r="D50" s="43"/>
      <c r="E50" s="43"/>
      <c r="F50" s="175"/>
      <c r="G50" s="43"/>
      <c r="H50" s="43"/>
      <c r="I50" s="149"/>
      <c r="J50" s="164"/>
      <c r="K50" s="41"/>
      <c r="L50" s="41"/>
      <c r="M50" s="41"/>
      <c r="N50" s="41"/>
      <c r="O50" s="41"/>
      <c r="P50" s="43"/>
      <c r="Q50" s="41"/>
      <c r="R50" s="42"/>
      <c r="S50" s="42"/>
      <c r="T50" s="41"/>
      <c r="U50" s="42"/>
      <c r="V50" s="42"/>
      <c r="W50" s="42"/>
      <c r="X50" s="41"/>
      <c r="Y50" s="42"/>
      <c r="Z50" s="134"/>
      <c r="AA50" s="42"/>
      <c r="AB50" s="134"/>
      <c r="AC50" s="42"/>
      <c r="AD50" s="42"/>
      <c r="AE50" s="43"/>
      <c r="AF50" s="43"/>
      <c r="AG50" s="174"/>
      <c r="AH50" s="43"/>
      <c r="AI50" s="43"/>
      <c r="AJ50" s="41"/>
      <c r="AK50" s="41"/>
      <c r="AL50" s="41"/>
      <c r="AM50" s="137" t="e">
        <f t="shared" si="12"/>
        <v>#DIV/0!</v>
      </c>
      <c r="AN50" s="41"/>
      <c r="AO50" s="41"/>
      <c r="AP50" s="41"/>
      <c r="AQ50" s="41"/>
      <c r="AR50" s="137" t="e">
        <f t="shared" si="13"/>
        <v>#DIV/0!</v>
      </c>
      <c r="AS50" s="41"/>
      <c r="AT50" s="41"/>
      <c r="AU50" s="6"/>
      <c r="AV50" s="6"/>
      <c r="AW50" s="6"/>
      <c r="AX50" s="6"/>
      <c r="AY50" s="6"/>
      <c r="AZ50" s="6"/>
      <c r="BA50" s="6"/>
      <c r="BB50" s="6"/>
      <c r="BC50" s="6"/>
      <c r="BD50" s="6"/>
      <c r="BE50" s="6"/>
      <c r="BF50" s="6"/>
      <c r="BG50" s="6"/>
      <c r="BH50" s="6"/>
      <c r="BI50" s="6"/>
      <c r="BJ50" s="6"/>
      <c r="BK50" s="6"/>
      <c r="BL50" s="6"/>
      <c r="BM50" s="6"/>
      <c r="BN50" s="6"/>
      <c r="BO50" s="6"/>
      <c r="BP50" s="6"/>
    </row>
    <row r="51" spans="1:68" ht="37.5" hidden="1" customHeight="1" x14ac:dyDescent="0.3">
      <c r="A51" s="253"/>
      <c r="B51" s="43"/>
      <c r="C51" s="43"/>
      <c r="D51" s="43"/>
      <c r="E51" s="43"/>
      <c r="F51" s="175"/>
      <c r="G51" s="43"/>
      <c r="H51" s="43"/>
      <c r="I51" s="149"/>
      <c r="J51" s="164"/>
      <c r="K51" s="41"/>
      <c r="L51" s="41"/>
      <c r="M51" s="41"/>
      <c r="N51" s="41"/>
      <c r="O51" s="41"/>
      <c r="P51" s="43"/>
      <c r="Q51" s="41"/>
      <c r="R51" s="42"/>
      <c r="S51" s="42"/>
      <c r="T51" s="41"/>
      <c r="U51" s="42"/>
      <c r="V51" s="42"/>
      <c r="W51" s="42"/>
      <c r="X51" s="41"/>
      <c r="Y51" s="42"/>
      <c r="Z51" s="134"/>
      <c r="AA51" s="42"/>
      <c r="AB51" s="134"/>
      <c r="AC51" s="42"/>
      <c r="AD51" s="42"/>
      <c r="AE51" s="43"/>
      <c r="AF51" s="43"/>
      <c r="AG51" s="174"/>
      <c r="AH51" s="43"/>
      <c r="AI51" s="43"/>
      <c r="AJ51" s="41"/>
      <c r="AK51" s="41"/>
      <c r="AL51" s="41"/>
      <c r="AM51" s="137" t="e">
        <f t="shared" si="12"/>
        <v>#DIV/0!</v>
      </c>
      <c r="AN51" s="41"/>
      <c r="AO51" s="41"/>
      <c r="AP51" s="41"/>
      <c r="AQ51" s="41"/>
      <c r="AR51" s="137" t="e">
        <f t="shared" si="13"/>
        <v>#DIV/0!</v>
      </c>
      <c r="AS51" s="41"/>
      <c r="AT51" s="41"/>
      <c r="AU51" s="6"/>
      <c r="AV51" s="6"/>
      <c r="AW51" s="6"/>
      <c r="AX51" s="6"/>
      <c r="AY51" s="6"/>
      <c r="AZ51" s="6"/>
      <c r="BA51" s="6"/>
      <c r="BB51" s="6"/>
      <c r="BC51" s="6"/>
      <c r="BD51" s="6"/>
      <c r="BE51" s="6"/>
      <c r="BF51" s="6"/>
      <c r="BG51" s="6"/>
      <c r="BH51" s="6"/>
      <c r="BI51" s="6"/>
      <c r="BJ51" s="6"/>
      <c r="BK51" s="6"/>
      <c r="BL51" s="6"/>
      <c r="BM51" s="6"/>
      <c r="BN51" s="6"/>
      <c r="BO51" s="6"/>
      <c r="BP51" s="6"/>
    </row>
    <row r="52" spans="1:68" ht="37.5" hidden="1" customHeight="1" x14ac:dyDescent="0.3">
      <c r="A52" s="253"/>
      <c r="B52" s="43"/>
      <c r="C52" s="43"/>
      <c r="D52" s="43"/>
      <c r="E52" s="43"/>
      <c r="F52" s="175"/>
      <c r="G52" s="43"/>
      <c r="H52" s="43"/>
      <c r="I52" s="149"/>
      <c r="J52" s="164"/>
      <c r="K52" s="41"/>
      <c r="L52" s="41"/>
      <c r="M52" s="41"/>
      <c r="N52" s="41"/>
      <c r="O52" s="41"/>
      <c r="P52" s="43"/>
      <c r="Q52" s="41"/>
      <c r="R52" s="42"/>
      <c r="S52" s="42"/>
      <c r="T52" s="41"/>
      <c r="U52" s="42"/>
      <c r="V52" s="42"/>
      <c r="W52" s="42"/>
      <c r="X52" s="41"/>
      <c r="Y52" s="42"/>
      <c r="Z52" s="134"/>
      <c r="AA52" s="42"/>
      <c r="AB52" s="134"/>
      <c r="AC52" s="42"/>
      <c r="AD52" s="42"/>
      <c r="AE52" s="43"/>
      <c r="AF52" s="43"/>
      <c r="AG52" s="174"/>
      <c r="AH52" s="43"/>
      <c r="AI52" s="43"/>
      <c r="AJ52" s="41"/>
      <c r="AK52" s="41"/>
      <c r="AL52" s="41"/>
      <c r="AM52" s="137" t="e">
        <f t="shared" si="12"/>
        <v>#DIV/0!</v>
      </c>
      <c r="AN52" s="41"/>
      <c r="AO52" s="41"/>
      <c r="AP52" s="41"/>
      <c r="AQ52" s="41"/>
      <c r="AR52" s="137" t="e">
        <f t="shared" si="13"/>
        <v>#DIV/0!</v>
      </c>
      <c r="AS52" s="41"/>
      <c r="AT52" s="41"/>
      <c r="AU52" s="6"/>
      <c r="AV52" s="6"/>
      <c r="AW52" s="6"/>
      <c r="AX52" s="6"/>
      <c r="AY52" s="6"/>
      <c r="AZ52" s="6"/>
      <c r="BA52" s="6"/>
      <c r="BB52" s="6"/>
      <c r="BC52" s="6"/>
      <c r="BD52" s="6"/>
      <c r="BE52" s="6"/>
      <c r="BF52" s="6"/>
      <c r="BG52" s="6"/>
      <c r="BH52" s="6"/>
      <c r="BI52" s="6"/>
      <c r="BJ52" s="6"/>
      <c r="BK52" s="6"/>
      <c r="BL52" s="6"/>
      <c r="BM52" s="6"/>
      <c r="BN52" s="6"/>
      <c r="BO52" s="6"/>
      <c r="BP52" s="6"/>
    </row>
    <row r="53" spans="1:68" ht="37.5" hidden="1" customHeight="1" x14ac:dyDescent="0.3">
      <c r="A53" s="254"/>
      <c r="B53" s="43"/>
      <c r="C53" s="43"/>
      <c r="D53" s="43"/>
      <c r="E53" s="43"/>
      <c r="F53" s="175"/>
      <c r="G53" s="43"/>
      <c r="H53" s="43"/>
      <c r="I53" s="149"/>
      <c r="J53" s="164"/>
      <c r="K53" s="41"/>
      <c r="L53" s="41"/>
      <c r="M53" s="41"/>
      <c r="N53" s="41"/>
      <c r="O53" s="41"/>
      <c r="P53" s="43"/>
      <c r="Q53" s="41"/>
      <c r="R53" s="42"/>
      <c r="S53" s="42"/>
      <c r="T53" s="41"/>
      <c r="U53" s="42"/>
      <c r="V53" s="42"/>
      <c r="W53" s="42"/>
      <c r="X53" s="41"/>
      <c r="Y53" s="42"/>
      <c r="Z53" s="134"/>
      <c r="AA53" s="42"/>
      <c r="AB53" s="134"/>
      <c r="AC53" s="42"/>
      <c r="AD53" s="42"/>
      <c r="AE53" s="43"/>
      <c r="AF53" s="43"/>
      <c r="AG53" s="174"/>
      <c r="AH53" s="43"/>
      <c r="AI53" s="43"/>
      <c r="AJ53" s="41"/>
      <c r="AK53" s="41"/>
      <c r="AL53" s="41"/>
      <c r="AM53" s="137" t="e">
        <f t="shared" si="12"/>
        <v>#DIV/0!</v>
      </c>
      <c r="AN53" s="41"/>
      <c r="AO53" s="41"/>
      <c r="AP53" s="41"/>
      <c r="AQ53" s="41"/>
      <c r="AR53" s="137" t="e">
        <f t="shared" si="13"/>
        <v>#DIV/0!</v>
      </c>
      <c r="AS53" s="41"/>
      <c r="AT53" s="41"/>
      <c r="AU53" s="6"/>
      <c r="AV53" s="6"/>
      <c r="AW53" s="6"/>
      <c r="AX53" s="6"/>
      <c r="AY53" s="6"/>
      <c r="AZ53" s="6"/>
      <c r="BA53" s="6"/>
      <c r="BB53" s="6"/>
      <c r="BC53" s="6"/>
      <c r="BD53" s="6"/>
      <c r="BE53" s="6"/>
      <c r="BF53" s="6"/>
      <c r="BG53" s="6"/>
      <c r="BH53" s="6"/>
      <c r="BI53" s="6"/>
      <c r="BJ53" s="6"/>
      <c r="BK53" s="6"/>
      <c r="BL53" s="6"/>
      <c r="BM53" s="6"/>
      <c r="BN53" s="6"/>
      <c r="BO53" s="6"/>
      <c r="BP53" s="6"/>
    </row>
    <row r="54" spans="1:68" ht="37.5" hidden="1" customHeight="1" x14ac:dyDescent="0.3">
      <c r="A54" s="252"/>
      <c r="B54" s="43"/>
      <c r="C54" s="43"/>
      <c r="D54" s="43"/>
      <c r="E54" s="43"/>
      <c r="F54" s="175"/>
      <c r="G54" s="43"/>
      <c r="H54" s="43"/>
      <c r="I54" s="149"/>
      <c r="J54" s="164"/>
      <c r="K54" s="41"/>
      <c r="L54" s="41"/>
      <c r="M54" s="41"/>
      <c r="N54" s="41"/>
      <c r="O54" s="41"/>
      <c r="P54" s="43"/>
      <c r="Q54" s="41"/>
      <c r="R54" s="42"/>
      <c r="S54" s="42"/>
      <c r="T54" s="41"/>
      <c r="U54" s="42"/>
      <c r="V54" s="42"/>
      <c r="W54" s="42"/>
      <c r="X54" s="41"/>
      <c r="Y54" s="42"/>
      <c r="Z54" s="134"/>
      <c r="AA54" s="42"/>
      <c r="AB54" s="134"/>
      <c r="AC54" s="42"/>
      <c r="AD54" s="42"/>
      <c r="AE54" s="43"/>
      <c r="AF54" s="43"/>
      <c r="AG54" s="147"/>
      <c r="AH54" s="43"/>
      <c r="AI54" s="43"/>
      <c r="AJ54" s="41"/>
      <c r="AK54" s="41"/>
      <c r="AL54" s="41"/>
      <c r="AM54" s="137" t="e">
        <f t="shared" si="12"/>
        <v>#DIV/0!</v>
      </c>
      <c r="AN54" s="41"/>
      <c r="AO54" s="41"/>
      <c r="AP54" s="41"/>
      <c r="AQ54" s="41"/>
      <c r="AR54" s="137" t="e">
        <f t="shared" si="13"/>
        <v>#DIV/0!</v>
      </c>
      <c r="AS54" s="41"/>
      <c r="AT54" s="41"/>
      <c r="AU54" s="6"/>
      <c r="AV54" s="6"/>
      <c r="AW54" s="6"/>
      <c r="AX54" s="6"/>
      <c r="AY54" s="6"/>
      <c r="AZ54" s="6"/>
      <c r="BA54" s="6"/>
      <c r="BB54" s="6"/>
      <c r="BC54" s="6"/>
      <c r="BD54" s="6"/>
      <c r="BE54" s="6"/>
      <c r="BF54" s="6"/>
      <c r="BG54" s="6"/>
      <c r="BH54" s="6"/>
      <c r="BI54" s="6"/>
      <c r="BJ54" s="6"/>
      <c r="BK54" s="6"/>
      <c r="BL54" s="6"/>
      <c r="BM54" s="6"/>
      <c r="BN54" s="6"/>
      <c r="BO54" s="6"/>
      <c r="BP54" s="6"/>
    </row>
    <row r="55" spans="1:68" ht="37.5" hidden="1" customHeight="1" x14ac:dyDescent="0.3">
      <c r="A55" s="253"/>
      <c r="B55" s="43"/>
      <c r="C55" s="43"/>
      <c r="D55" s="43"/>
      <c r="E55" s="43"/>
      <c r="F55" s="43"/>
      <c r="G55" s="43"/>
      <c r="H55" s="43"/>
      <c r="I55" s="149"/>
      <c r="J55" s="164"/>
      <c r="K55" s="41"/>
      <c r="L55" s="41"/>
      <c r="M55" s="41"/>
      <c r="N55" s="41"/>
      <c r="O55" s="41"/>
      <c r="P55" s="43"/>
      <c r="Q55" s="41"/>
      <c r="R55" s="42"/>
      <c r="S55" s="42"/>
      <c r="T55" s="41"/>
      <c r="U55" s="42"/>
      <c r="V55" s="42"/>
      <c r="W55" s="42"/>
      <c r="X55" s="41"/>
      <c r="Y55" s="42"/>
      <c r="Z55" s="134"/>
      <c r="AA55" s="42"/>
      <c r="AB55" s="134"/>
      <c r="AC55" s="42"/>
      <c r="AD55" s="42"/>
      <c r="AE55" s="43"/>
      <c r="AF55" s="43"/>
      <c r="AG55" s="43"/>
      <c r="AH55" s="43"/>
      <c r="AI55" s="43"/>
      <c r="AJ55" s="41"/>
      <c r="AK55" s="41"/>
      <c r="AL55" s="41"/>
      <c r="AM55" s="137"/>
      <c r="AN55" s="41"/>
      <c r="AO55" s="41"/>
      <c r="AP55" s="41"/>
      <c r="AQ55" s="41"/>
      <c r="AR55" s="137"/>
      <c r="AS55" s="41"/>
      <c r="AT55" s="41"/>
      <c r="AU55" s="6"/>
      <c r="AV55" s="6"/>
      <c r="AW55" s="6"/>
      <c r="AX55" s="6"/>
      <c r="AY55" s="6"/>
      <c r="AZ55" s="6"/>
      <c r="BA55" s="6"/>
      <c r="BB55" s="6"/>
      <c r="BC55" s="6"/>
      <c r="BD55" s="6"/>
      <c r="BE55" s="6"/>
      <c r="BF55" s="6"/>
      <c r="BG55" s="6"/>
      <c r="BH55" s="6"/>
      <c r="BI55" s="6"/>
      <c r="BJ55" s="6"/>
      <c r="BK55" s="6"/>
      <c r="BL55" s="6"/>
      <c r="BM55" s="6"/>
      <c r="BN55" s="6"/>
      <c r="BO55" s="6"/>
      <c r="BP55" s="6"/>
    </row>
    <row r="56" spans="1:68" ht="37.5" hidden="1" customHeight="1" x14ac:dyDescent="0.3">
      <c r="A56" s="253"/>
      <c r="B56" s="43"/>
      <c r="C56" s="43"/>
      <c r="D56" s="43"/>
      <c r="E56" s="43"/>
      <c r="F56" s="43"/>
      <c r="G56" s="43"/>
      <c r="H56" s="43"/>
      <c r="I56" s="149"/>
      <c r="J56" s="164"/>
      <c r="K56" s="41"/>
      <c r="L56" s="41"/>
      <c r="M56" s="41"/>
      <c r="N56" s="41"/>
      <c r="O56" s="41"/>
      <c r="P56" s="43"/>
      <c r="Q56" s="41"/>
      <c r="R56" s="42"/>
      <c r="S56" s="42"/>
      <c r="T56" s="41"/>
      <c r="U56" s="42"/>
      <c r="V56" s="42"/>
      <c r="W56" s="42"/>
      <c r="X56" s="41"/>
      <c r="Y56" s="42"/>
      <c r="Z56" s="134"/>
      <c r="AA56" s="42"/>
      <c r="AB56" s="134"/>
      <c r="AC56" s="42"/>
      <c r="AD56" s="42"/>
      <c r="AE56" s="43"/>
      <c r="AF56" s="43"/>
      <c r="AG56" s="43"/>
      <c r="AH56" s="43"/>
      <c r="AI56" s="43"/>
      <c r="AJ56" s="41"/>
      <c r="AK56" s="41"/>
      <c r="AL56" s="41"/>
      <c r="AM56" s="137"/>
      <c r="AN56" s="41"/>
      <c r="AO56" s="41"/>
      <c r="AP56" s="41"/>
      <c r="AQ56" s="41"/>
      <c r="AR56" s="137"/>
      <c r="AS56" s="41"/>
      <c r="AT56" s="41"/>
      <c r="AU56" s="6"/>
      <c r="AV56" s="6"/>
      <c r="AW56" s="6"/>
      <c r="AX56" s="6"/>
      <c r="AY56" s="6"/>
      <c r="AZ56" s="6"/>
      <c r="BA56" s="6"/>
      <c r="BB56" s="6"/>
      <c r="BC56" s="6"/>
      <c r="BD56" s="6"/>
      <c r="BE56" s="6"/>
      <c r="BF56" s="6"/>
      <c r="BG56" s="6"/>
      <c r="BH56" s="6"/>
      <c r="BI56" s="6"/>
      <c r="BJ56" s="6"/>
      <c r="BK56" s="6"/>
      <c r="BL56" s="6"/>
      <c r="BM56" s="6"/>
      <c r="BN56" s="6"/>
      <c r="BO56" s="6"/>
      <c r="BP56" s="6"/>
    </row>
    <row r="57" spans="1:68" ht="37.5" hidden="1" customHeight="1" x14ac:dyDescent="0.3">
      <c r="A57" s="253"/>
      <c r="B57" s="43"/>
      <c r="C57" s="43"/>
      <c r="D57" s="43"/>
      <c r="E57" s="43"/>
      <c r="F57" s="43"/>
      <c r="G57" s="43"/>
      <c r="H57" s="43"/>
      <c r="I57" s="149"/>
      <c r="J57" s="164"/>
      <c r="K57" s="41"/>
      <c r="L57" s="41"/>
      <c r="M57" s="41"/>
      <c r="N57" s="41"/>
      <c r="O57" s="41"/>
      <c r="P57" s="43"/>
      <c r="Q57" s="41"/>
      <c r="R57" s="42"/>
      <c r="S57" s="42"/>
      <c r="T57" s="41"/>
      <c r="U57" s="42"/>
      <c r="V57" s="42"/>
      <c r="W57" s="42"/>
      <c r="X57" s="41"/>
      <c r="Y57" s="42"/>
      <c r="Z57" s="134"/>
      <c r="AA57" s="42"/>
      <c r="AB57" s="134"/>
      <c r="AC57" s="42"/>
      <c r="AD57" s="42"/>
      <c r="AE57" s="43"/>
      <c r="AF57" s="43"/>
      <c r="AG57" s="43"/>
      <c r="AH57" s="43"/>
      <c r="AI57" s="43"/>
      <c r="AJ57" s="41"/>
      <c r="AK57" s="41"/>
      <c r="AL57" s="41"/>
      <c r="AM57" s="137"/>
      <c r="AN57" s="41"/>
      <c r="AO57" s="41"/>
      <c r="AP57" s="41"/>
      <c r="AQ57" s="41"/>
      <c r="AR57" s="137"/>
      <c r="AS57" s="41"/>
      <c r="AT57" s="41"/>
      <c r="AU57" s="6"/>
      <c r="AV57" s="6"/>
      <c r="AW57" s="6"/>
      <c r="AX57" s="6"/>
      <c r="AY57" s="6"/>
      <c r="AZ57" s="6"/>
      <c r="BA57" s="6"/>
      <c r="BB57" s="6"/>
      <c r="BC57" s="6"/>
      <c r="BD57" s="6"/>
      <c r="BE57" s="6"/>
      <c r="BF57" s="6"/>
      <c r="BG57" s="6"/>
      <c r="BH57" s="6"/>
      <c r="BI57" s="6"/>
      <c r="BJ57" s="6"/>
      <c r="BK57" s="6"/>
      <c r="BL57" s="6"/>
      <c r="BM57" s="6"/>
      <c r="BN57" s="6"/>
      <c r="BO57" s="6"/>
      <c r="BP57" s="6"/>
    </row>
    <row r="58" spans="1:68" ht="37.5" hidden="1" customHeight="1" x14ac:dyDescent="0.3">
      <c r="A58" s="253"/>
      <c r="B58" s="43"/>
      <c r="C58" s="43"/>
      <c r="D58" s="43"/>
      <c r="E58" s="43"/>
      <c r="F58" s="43"/>
      <c r="G58" s="43"/>
      <c r="H58" s="43"/>
      <c r="I58" s="149"/>
      <c r="J58" s="164"/>
      <c r="K58" s="41"/>
      <c r="L58" s="41"/>
      <c r="M58" s="41"/>
      <c r="N58" s="41"/>
      <c r="O58" s="41"/>
      <c r="P58" s="43"/>
      <c r="Q58" s="41"/>
      <c r="R58" s="42"/>
      <c r="S58" s="42"/>
      <c r="T58" s="41"/>
      <c r="U58" s="42"/>
      <c r="V58" s="42"/>
      <c r="W58" s="42"/>
      <c r="X58" s="41"/>
      <c r="Y58" s="42"/>
      <c r="Z58" s="134"/>
      <c r="AA58" s="42"/>
      <c r="AB58" s="134"/>
      <c r="AC58" s="42"/>
      <c r="AD58" s="42"/>
      <c r="AE58" s="43"/>
      <c r="AF58" s="43"/>
      <c r="AG58" s="43"/>
      <c r="AH58" s="43"/>
      <c r="AI58" s="43"/>
      <c r="AJ58" s="41"/>
      <c r="AK58" s="41"/>
      <c r="AL58" s="41"/>
      <c r="AM58" s="137"/>
      <c r="AN58" s="41"/>
      <c r="AO58" s="41"/>
      <c r="AP58" s="41"/>
      <c r="AQ58" s="41"/>
      <c r="AR58" s="137"/>
      <c r="AS58" s="41"/>
      <c r="AT58" s="41"/>
      <c r="AU58" s="6"/>
      <c r="AV58" s="6"/>
      <c r="AW58" s="6"/>
      <c r="AX58" s="6"/>
      <c r="AY58" s="6"/>
      <c r="AZ58" s="6"/>
      <c r="BA58" s="6"/>
      <c r="BB58" s="6"/>
      <c r="BC58" s="6"/>
      <c r="BD58" s="6"/>
      <c r="BE58" s="6"/>
      <c r="BF58" s="6"/>
      <c r="BG58" s="6"/>
      <c r="BH58" s="6"/>
      <c r="BI58" s="6"/>
      <c r="BJ58" s="6"/>
      <c r="BK58" s="6"/>
      <c r="BL58" s="6"/>
      <c r="BM58" s="6"/>
      <c r="BN58" s="6"/>
      <c r="BO58" s="6"/>
      <c r="BP58" s="6"/>
    </row>
    <row r="59" spans="1:68" ht="37.5" hidden="1" customHeight="1" x14ac:dyDescent="0.3">
      <c r="A59" s="254"/>
      <c r="B59" s="43"/>
      <c r="C59" s="43"/>
      <c r="D59" s="43"/>
      <c r="E59" s="43"/>
      <c r="F59" s="43"/>
      <c r="G59" s="43"/>
      <c r="H59" s="43"/>
      <c r="I59" s="149"/>
      <c r="J59" s="164"/>
      <c r="K59" s="41"/>
      <c r="L59" s="41"/>
      <c r="M59" s="41"/>
      <c r="N59" s="41"/>
      <c r="O59" s="41"/>
      <c r="P59" s="43"/>
      <c r="Q59" s="41"/>
      <c r="R59" s="42"/>
      <c r="S59" s="42"/>
      <c r="T59" s="41"/>
      <c r="U59" s="42"/>
      <c r="V59" s="42"/>
      <c r="W59" s="42"/>
      <c r="X59" s="41"/>
      <c r="Y59" s="42"/>
      <c r="Z59" s="134"/>
      <c r="AA59" s="42"/>
      <c r="AB59" s="134"/>
      <c r="AC59" s="42"/>
      <c r="AD59" s="42"/>
      <c r="AE59" s="43"/>
      <c r="AF59" s="43"/>
      <c r="AG59" s="43"/>
      <c r="AH59" s="43"/>
      <c r="AI59" s="43"/>
      <c r="AJ59" s="41"/>
      <c r="AK59" s="41"/>
      <c r="AL59" s="41"/>
      <c r="AM59" s="137"/>
      <c r="AN59" s="41"/>
      <c r="AO59" s="41"/>
      <c r="AP59" s="41"/>
      <c r="AQ59" s="41"/>
      <c r="AR59" s="137"/>
      <c r="AS59" s="41"/>
      <c r="AT59" s="41"/>
      <c r="AU59" s="6"/>
      <c r="AV59" s="6"/>
      <c r="AW59" s="6"/>
      <c r="AX59" s="6"/>
      <c r="AY59" s="6"/>
      <c r="AZ59" s="6"/>
      <c r="BA59" s="6"/>
      <c r="BB59" s="6"/>
      <c r="BC59" s="6"/>
      <c r="BD59" s="6"/>
      <c r="BE59" s="6"/>
      <c r="BF59" s="6"/>
      <c r="BG59" s="6"/>
      <c r="BH59" s="6"/>
      <c r="BI59" s="6"/>
      <c r="BJ59" s="6"/>
      <c r="BK59" s="6"/>
      <c r="BL59" s="6"/>
      <c r="BM59" s="6"/>
      <c r="BN59" s="6"/>
      <c r="BO59" s="6"/>
      <c r="BP59" s="6"/>
    </row>
    <row r="60" spans="1:68" ht="37.5" hidden="1" customHeight="1" x14ac:dyDescent="0.3">
      <c r="A60" s="252">
        <v>9</v>
      </c>
      <c r="B60" s="43"/>
      <c r="C60" s="43"/>
      <c r="D60" s="43"/>
      <c r="E60" s="43"/>
      <c r="F60" s="43"/>
      <c r="G60" s="43"/>
      <c r="H60" s="43" t="str">
        <f>IF(G60&lt;=0,"",IF(G60&lt;=2,"Muy Baja",IF(G60&lt;=24,"Baja",IF(G60&lt;=500,"Media",IF(G60&lt;=5000,"Alta","Muy Alta")))))</f>
        <v/>
      </c>
      <c r="I60" s="149" t="str">
        <f>IF(H60="","",IF(H60="Muy Baja",0.2,IF(H60="Baja",0.4,IF(H60="Media",0.6,IF(H60="Alta",0.8,IF(H60="Muy Alta",1,))))))</f>
        <v/>
      </c>
      <c r="J60" s="164"/>
      <c r="K60" s="41">
        <f ca="1">IF(NOT(ISERROR(MATCH(J60,'Tabla Impacto'!$B$221:$B$223,0))),'Tabla Impacto'!$F$223&amp;"Por favor no seleccionar los criterios de impacto(Afectación Económica o presupuestal y Pérdida Reputacional)",J60)</f>
        <v>0</v>
      </c>
      <c r="L60" s="41" t="str">
        <f ca="1">IF(OR(K60='Tabla Impacto'!$C$11,K60='Tabla Impacto'!$D$11),"Leve",IF(OR(K60='Tabla Impacto'!$C$12,K60='Tabla Impacto'!$D$12),"Menor",IF(OR(K60='Tabla Impacto'!$C$13,K60='Tabla Impacto'!$D$13),"Moderado",IF(OR(K60='Tabla Impacto'!$C$14,K60='Tabla Impacto'!$D$14),"Mayor",IF(OR(K60='Tabla Impacto'!$C$15,K60='Tabla Impacto'!$D$15),"Catastrófico","")))))</f>
        <v/>
      </c>
      <c r="M60" s="41" t="str">
        <f ca="1">IF(L60="","",IF(L60="Leve",0.2,IF(L60="Menor",0.4,IF(L60="Moderado",0.6,IF(L60="Mayor",0.8,IF(L60="Catastrófico",1,))))))</f>
        <v/>
      </c>
      <c r="N60" s="41"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41">
        <v>1</v>
      </c>
      <c r="P60" s="43"/>
      <c r="Q60" s="41" t="str">
        <f>IF(OR(R60="Preventivo",R60="Detectivo"),"Probabilidad",IF(R60="Correctivo","Impacto",""))</f>
        <v/>
      </c>
      <c r="R60" s="42"/>
      <c r="S60" s="42"/>
      <c r="T60" s="41" t="str">
        <f>IF(AND(R60="Preventivo",S60="Automático"),"50%",IF(AND(R60="Preventivo",S60="Manual"),"40%",IF(AND(R60="Detectivo",S60="Automático"),"40%",IF(AND(R60="Detectivo",S60="Manual"),"30%",IF(AND(R60="Correctivo",S60="Automático"),"35%",IF(AND(R60="Correctivo",S60="Manual"),"25%",""))))))</f>
        <v/>
      </c>
      <c r="U60" s="42"/>
      <c r="V60" s="42"/>
      <c r="W60" s="42"/>
      <c r="X60" s="41" t="str">
        <f>IFERROR(IF(Q60="Probabilidad",(I60-(+I60*T60)),IF(Q60="Impacto",I60,"")),"")</f>
        <v/>
      </c>
      <c r="Y60" s="42" t="str">
        <f>IFERROR(IF(X60="","",IF(X60&lt;=0.2,"Muy Baja",IF(X60&lt;=0.4,"Baja",IF(X60&lt;=0.6,"Media",IF(X60&lt;=0.8,"Alta","Muy Alta"))))),"")</f>
        <v/>
      </c>
      <c r="Z60" s="134" t="str">
        <f>+X60</f>
        <v/>
      </c>
      <c r="AA60" s="42" t="str">
        <f>IFERROR(IF(AB60="","",IF(AB60&lt;=0.2,"Leve",IF(AB60&lt;=0.4,"Menor",IF(AB60&lt;=0.6,"Moderado",IF(AB60&lt;=0.8,"Mayor","Catastrófico"))))),"")</f>
        <v/>
      </c>
      <c r="AB60" s="134" t="str">
        <f>IFERROR(IF(Q60="Impacto",(M60-(+M60*T60)),IF(Q60="Probabilidad",M60,"")),"")</f>
        <v/>
      </c>
      <c r="AC60" s="42"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42"/>
      <c r="AE60" s="43"/>
      <c r="AF60" s="43"/>
      <c r="AG60" s="43"/>
      <c r="AH60" s="43"/>
      <c r="AI60" s="43"/>
      <c r="AJ60" s="41"/>
      <c r="AK60" s="41"/>
      <c r="AL60" s="41"/>
      <c r="AM60" s="137"/>
      <c r="AN60" s="41"/>
      <c r="AO60" s="41"/>
      <c r="AP60" s="41"/>
      <c r="AQ60" s="41"/>
      <c r="AR60" s="137"/>
      <c r="AS60" s="41"/>
      <c r="AT60" s="41"/>
      <c r="AU60" s="6"/>
      <c r="AV60" s="6"/>
      <c r="AW60" s="6"/>
      <c r="AX60" s="6"/>
      <c r="AY60" s="6"/>
      <c r="AZ60" s="6"/>
      <c r="BA60" s="6"/>
      <c r="BB60" s="6"/>
      <c r="BC60" s="6"/>
      <c r="BD60" s="6"/>
      <c r="BE60" s="6"/>
      <c r="BF60" s="6"/>
      <c r="BG60" s="6"/>
      <c r="BH60" s="6"/>
      <c r="BI60" s="6"/>
      <c r="BJ60" s="6"/>
      <c r="BK60" s="6"/>
      <c r="BL60" s="6"/>
      <c r="BM60" s="6"/>
      <c r="BN60" s="6"/>
      <c r="BO60" s="6"/>
      <c r="BP60" s="6"/>
    </row>
    <row r="61" spans="1:68" ht="37.5" hidden="1" customHeight="1" x14ac:dyDescent="0.3">
      <c r="A61" s="253"/>
      <c r="B61" s="43"/>
      <c r="C61" s="43"/>
      <c r="D61" s="43"/>
      <c r="E61" s="43"/>
      <c r="F61" s="43"/>
      <c r="G61" s="43"/>
      <c r="H61" s="43"/>
      <c r="I61" s="149"/>
      <c r="J61" s="164"/>
      <c r="K61" s="41">
        <f ca="1">IF(NOT(ISERROR(MATCH(J61,_xlfn.ANCHORARRAY(E72),0))),I74&amp;"Por favor no seleccionar los criterios de impacto",J61)</f>
        <v>0</v>
      </c>
      <c r="L61" s="41"/>
      <c r="M61" s="41"/>
      <c r="N61" s="41"/>
      <c r="O61" s="41">
        <v>2</v>
      </c>
      <c r="P61" s="43"/>
      <c r="Q61" s="41" t="str">
        <f>IF(OR(R61="Preventivo",R61="Detectivo"),"Probabilidad",IF(R61="Correctivo","Impacto",""))</f>
        <v/>
      </c>
      <c r="R61" s="42"/>
      <c r="S61" s="42"/>
      <c r="T61" s="41" t="str">
        <f t="shared" ref="T61:T65" si="40">IF(AND(R61="Preventivo",S61="Automático"),"50%",IF(AND(R61="Preventivo",S61="Manual"),"40%",IF(AND(R61="Detectivo",S61="Automático"),"40%",IF(AND(R61="Detectivo",S61="Manual"),"30%",IF(AND(R61="Correctivo",S61="Automático"),"35%",IF(AND(R61="Correctivo",S61="Manual"),"25%",""))))))</f>
        <v/>
      </c>
      <c r="U61" s="42"/>
      <c r="V61" s="42"/>
      <c r="W61" s="42"/>
      <c r="X61" s="41" t="str">
        <f>IFERROR(IF(AND(Q60="Probabilidad",Q61="Probabilidad"),(Z60-(+Z60*T61)),IF(Q61="Probabilidad",(I60-(+I60*T61)),IF(Q61="Impacto",Z60,""))),"")</f>
        <v/>
      </c>
      <c r="Y61" s="42" t="str">
        <f t="shared" si="25"/>
        <v/>
      </c>
      <c r="Z61" s="134" t="str">
        <f t="shared" ref="Z61:Z65" si="41">+X61</f>
        <v/>
      </c>
      <c r="AA61" s="42" t="str">
        <f t="shared" si="27"/>
        <v/>
      </c>
      <c r="AB61" s="134" t="str">
        <f>IFERROR(IF(AND(Q60="Impacto",Q61="Impacto"),(AB54-(+AB54*T61)),IF(Q61="Impacto",($M$60-(+$M$60*T61)),IF(Q61="Probabilidad",AB54,""))),"")</f>
        <v/>
      </c>
      <c r="AC61" s="42" t="str">
        <f t="shared" ref="AC61:AC62" si="42">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42"/>
      <c r="AE61" s="43"/>
      <c r="AF61" s="43"/>
      <c r="AG61" s="43"/>
      <c r="AH61" s="43"/>
      <c r="AI61" s="43"/>
      <c r="AJ61" s="41"/>
      <c r="AK61" s="41"/>
      <c r="AL61" s="41"/>
      <c r="AM61" s="137"/>
      <c r="AN61" s="41"/>
      <c r="AO61" s="41"/>
      <c r="AP61" s="41"/>
      <c r="AQ61" s="41"/>
      <c r="AR61" s="137"/>
      <c r="AS61" s="41"/>
      <c r="AT61" s="41"/>
      <c r="AU61" s="6"/>
      <c r="AV61" s="6"/>
      <c r="AW61" s="6"/>
      <c r="AX61" s="6"/>
      <c r="AY61" s="6"/>
      <c r="AZ61" s="6"/>
      <c r="BA61" s="6"/>
      <c r="BB61" s="6"/>
      <c r="BC61" s="6"/>
      <c r="BD61" s="6"/>
      <c r="BE61" s="6"/>
      <c r="BF61" s="6"/>
      <c r="BG61" s="6"/>
      <c r="BH61" s="6"/>
      <c r="BI61" s="6"/>
      <c r="BJ61" s="6"/>
      <c r="BK61" s="6"/>
      <c r="BL61" s="6"/>
      <c r="BM61" s="6"/>
      <c r="BN61" s="6"/>
      <c r="BO61" s="6"/>
      <c r="BP61" s="6"/>
    </row>
    <row r="62" spans="1:68" ht="37.5" hidden="1" customHeight="1" x14ac:dyDescent="0.3">
      <c r="A62" s="253"/>
      <c r="B62" s="43"/>
      <c r="C62" s="43"/>
      <c r="D62" s="43"/>
      <c r="E62" s="43"/>
      <c r="F62" s="43"/>
      <c r="G62" s="43"/>
      <c r="H62" s="43"/>
      <c r="I62" s="149"/>
      <c r="J62" s="164"/>
      <c r="K62" s="41">
        <f ca="1">IF(NOT(ISERROR(MATCH(J62,_xlfn.ANCHORARRAY(E73),0))),I75&amp;"Por favor no seleccionar los criterios de impacto",J62)</f>
        <v>0</v>
      </c>
      <c r="L62" s="41"/>
      <c r="M62" s="41"/>
      <c r="N62" s="41"/>
      <c r="O62" s="41">
        <v>3</v>
      </c>
      <c r="P62" s="43"/>
      <c r="Q62" s="41" t="str">
        <f>IF(OR(R62="Preventivo",R62="Detectivo"),"Probabilidad",IF(R62="Correctivo","Impacto",""))</f>
        <v/>
      </c>
      <c r="R62" s="42"/>
      <c r="S62" s="42"/>
      <c r="T62" s="41" t="str">
        <f t="shared" si="40"/>
        <v/>
      </c>
      <c r="U62" s="42"/>
      <c r="V62" s="42"/>
      <c r="W62" s="42"/>
      <c r="X62" s="41" t="str">
        <f>IFERROR(IF(AND(Q61="Probabilidad",Q62="Probabilidad"),(Z61-(+Z61*T62)),IF(AND(Q61="Impacto",Q62="Probabilidad"),(Z60-(+Z60*T62)),IF(Q62="Impacto",Z61,""))),"")</f>
        <v/>
      </c>
      <c r="Y62" s="42" t="str">
        <f t="shared" si="25"/>
        <v/>
      </c>
      <c r="Z62" s="134" t="str">
        <f t="shared" si="41"/>
        <v/>
      </c>
      <c r="AA62" s="42" t="str">
        <f t="shared" si="27"/>
        <v/>
      </c>
      <c r="AB62" s="134" t="str">
        <f>IFERROR(IF(AND(Q61="Impacto",Q62="Impacto"),(AB61-(+AB61*T62)),IF(AND(Q61="Probabilidad",Q62="Impacto"),(AB60-(+AB60*T62)),IF(Q62="Probabilidad",AB61,""))),"")</f>
        <v/>
      </c>
      <c r="AC62" s="42" t="str">
        <f t="shared" si="42"/>
        <v/>
      </c>
      <c r="AD62" s="42"/>
      <c r="AE62" s="43"/>
      <c r="AF62" s="43"/>
      <c r="AG62" s="43"/>
      <c r="AH62" s="43"/>
      <c r="AI62" s="43"/>
      <c r="AJ62" s="41"/>
      <c r="AK62" s="41"/>
      <c r="AL62" s="41"/>
      <c r="AM62" s="137"/>
      <c r="AN62" s="41"/>
      <c r="AO62" s="41"/>
      <c r="AP62" s="41"/>
      <c r="AQ62" s="41"/>
      <c r="AR62" s="137"/>
      <c r="AS62" s="41"/>
      <c r="AT62" s="41"/>
      <c r="AU62" s="6"/>
      <c r="AV62" s="6"/>
      <c r="AW62" s="6"/>
      <c r="AX62" s="6"/>
      <c r="AY62" s="6"/>
      <c r="AZ62" s="6"/>
      <c r="BA62" s="6"/>
      <c r="BB62" s="6"/>
      <c r="BC62" s="6"/>
      <c r="BD62" s="6"/>
      <c r="BE62" s="6"/>
      <c r="BF62" s="6"/>
      <c r="BG62" s="6"/>
      <c r="BH62" s="6"/>
      <c r="BI62" s="6"/>
      <c r="BJ62" s="6"/>
      <c r="BK62" s="6"/>
      <c r="BL62" s="6"/>
      <c r="BM62" s="6"/>
      <c r="BN62" s="6"/>
      <c r="BO62" s="6"/>
      <c r="BP62" s="6"/>
    </row>
    <row r="63" spans="1:68" ht="37.5" hidden="1" customHeight="1" x14ac:dyDescent="0.3">
      <c r="A63" s="253"/>
      <c r="B63" s="43"/>
      <c r="C63" s="43"/>
      <c r="D63" s="43"/>
      <c r="E63" s="43"/>
      <c r="F63" s="43"/>
      <c r="G63" s="43"/>
      <c r="H63" s="43"/>
      <c r="I63" s="149"/>
      <c r="J63" s="164"/>
      <c r="K63" s="41">
        <f ca="1">IF(NOT(ISERROR(MATCH(J63,_xlfn.ANCHORARRAY(E74),0))),I76&amp;"Por favor no seleccionar los criterios de impacto",J63)</f>
        <v>0</v>
      </c>
      <c r="L63" s="41"/>
      <c r="M63" s="41"/>
      <c r="N63" s="41"/>
      <c r="O63" s="41">
        <v>4</v>
      </c>
      <c r="P63" s="43"/>
      <c r="Q63" s="41" t="str">
        <f t="shared" ref="Q63:Q65" si="43">IF(OR(R63="Preventivo",R63="Detectivo"),"Probabilidad",IF(R63="Correctivo","Impacto",""))</f>
        <v/>
      </c>
      <c r="R63" s="42"/>
      <c r="S63" s="42"/>
      <c r="T63" s="41" t="str">
        <f t="shared" si="40"/>
        <v/>
      </c>
      <c r="U63" s="42"/>
      <c r="V63" s="42"/>
      <c r="W63" s="42"/>
      <c r="X63" s="41" t="str">
        <f t="shared" ref="X63:X65" si="44">IFERROR(IF(AND(Q62="Probabilidad",Q63="Probabilidad"),(Z62-(+Z62*T63)),IF(AND(Q62="Impacto",Q63="Probabilidad"),(Z61-(+Z61*T63)),IF(Q63="Impacto",Z62,""))),"")</f>
        <v/>
      </c>
      <c r="Y63" s="42" t="str">
        <f t="shared" si="25"/>
        <v/>
      </c>
      <c r="Z63" s="134" t="str">
        <f t="shared" si="41"/>
        <v/>
      </c>
      <c r="AA63" s="42" t="str">
        <f t="shared" si="27"/>
        <v/>
      </c>
      <c r="AB63" s="134" t="str">
        <f t="shared" ref="AB63:AB65" si="45">IFERROR(IF(AND(Q62="Impacto",Q63="Impacto"),(AB62-(+AB62*T63)),IF(AND(Q62="Probabilidad",Q63="Impacto"),(AB61-(+AB61*T63)),IF(Q63="Probabilidad",AB62,""))),"")</f>
        <v/>
      </c>
      <c r="AC63" s="42"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42"/>
      <c r="AE63" s="43"/>
      <c r="AF63" s="43"/>
      <c r="AG63" s="43"/>
      <c r="AH63" s="43"/>
      <c r="AI63" s="43"/>
      <c r="AJ63" s="41"/>
      <c r="AK63" s="41"/>
      <c r="AL63" s="41"/>
      <c r="AM63" s="137"/>
      <c r="AN63" s="41"/>
      <c r="AO63" s="41"/>
      <c r="AP63" s="41"/>
      <c r="AQ63" s="41"/>
      <c r="AR63" s="137"/>
      <c r="AS63" s="41"/>
      <c r="AT63" s="41"/>
      <c r="AU63" s="6"/>
      <c r="AV63" s="6"/>
      <c r="AW63" s="6"/>
      <c r="AX63" s="6"/>
      <c r="AY63" s="6"/>
      <c r="AZ63" s="6"/>
      <c r="BA63" s="6"/>
      <c r="BB63" s="6"/>
      <c r="BC63" s="6"/>
      <c r="BD63" s="6"/>
      <c r="BE63" s="6"/>
      <c r="BF63" s="6"/>
      <c r="BG63" s="6"/>
      <c r="BH63" s="6"/>
      <c r="BI63" s="6"/>
      <c r="BJ63" s="6"/>
      <c r="BK63" s="6"/>
      <c r="BL63" s="6"/>
      <c r="BM63" s="6"/>
      <c r="BN63" s="6"/>
      <c r="BO63" s="6"/>
      <c r="BP63" s="6"/>
    </row>
    <row r="64" spans="1:68" ht="37.5" hidden="1" customHeight="1" x14ac:dyDescent="0.3">
      <c r="A64" s="253"/>
      <c r="B64" s="43"/>
      <c r="C64" s="43"/>
      <c r="D64" s="43"/>
      <c r="E64" s="43"/>
      <c r="F64" s="43"/>
      <c r="G64" s="43"/>
      <c r="H64" s="43"/>
      <c r="I64" s="149"/>
      <c r="J64" s="164"/>
      <c r="K64" s="41">
        <f ca="1">IF(NOT(ISERROR(MATCH(J64,_xlfn.ANCHORARRAY(E75),0))),I77&amp;"Por favor no seleccionar los criterios de impacto",J64)</f>
        <v>0</v>
      </c>
      <c r="L64" s="41"/>
      <c r="M64" s="41"/>
      <c r="N64" s="41"/>
      <c r="O64" s="41">
        <v>5</v>
      </c>
      <c r="P64" s="43"/>
      <c r="Q64" s="41" t="str">
        <f t="shared" si="43"/>
        <v/>
      </c>
      <c r="R64" s="42"/>
      <c r="S64" s="42"/>
      <c r="T64" s="41" t="str">
        <f t="shared" si="40"/>
        <v/>
      </c>
      <c r="U64" s="42"/>
      <c r="V64" s="42"/>
      <c r="W64" s="42"/>
      <c r="X64" s="41" t="str">
        <f t="shared" si="44"/>
        <v/>
      </c>
      <c r="Y64" s="42" t="str">
        <f t="shared" si="25"/>
        <v/>
      </c>
      <c r="Z64" s="134" t="str">
        <f t="shared" si="41"/>
        <v/>
      </c>
      <c r="AA64" s="42" t="str">
        <f t="shared" si="27"/>
        <v/>
      </c>
      <c r="AB64" s="134" t="str">
        <f t="shared" si="45"/>
        <v/>
      </c>
      <c r="AC64" s="42" t="str">
        <f t="shared" ref="AC64:AC65" si="46">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42"/>
      <c r="AE64" s="43"/>
      <c r="AF64" s="43"/>
      <c r="AG64" s="43"/>
      <c r="AH64" s="43"/>
      <c r="AI64" s="43"/>
      <c r="AJ64" s="41"/>
      <c r="AK64" s="41"/>
      <c r="AL64" s="41"/>
      <c r="AM64" s="137"/>
      <c r="AN64" s="41"/>
      <c r="AO64" s="41"/>
      <c r="AP64" s="41"/>
      <c r="AQ64" s="41"/>
      <c r="AR64" s="137"/>
      <c r="AS64" s="41"/>
      <c r="AT64" s="41"/>
      <c r="AU64" s="6"/>
      <c r="AV64" s="6"/>
      <c r="AW64" s="6"/>
      <c r="AX64" s="6"/>
      <c r="AY64" s="6"/>
      <c r="AZ64" s="6"/>
      <c r="BA64" s="6"/>
      <c r="BB64" s="6"/>
      <c r="BC64" s="6"/>
      <c r="BD64" s="6"/>
      <c r="BE64" s="6"/>
      <c r="BF64" s="6"/>
      <c r="BG64" s="6"/>
      <c r="BH64" s="6"/>
      <c r="BI64" s="6"/>
      <c r="BJ64" s="6"/>
      <c r="BK64" s="6"/>
      <c r="BL64" s="6"/>
      <c r="BM64" s="6"/>
      <c r="BN64" s="6"/>
      <c r="BO64" s="6"/>
      <c r="BP64" s="6"/>
    </row>
    <row r="65" spans="1:68" ht="37.5" hidden="1" customHeight="1" x14ac:dyDescent="0.3">
      <c r="A65" s="254"/>
      <c r="B65" s="43"/>
      <c r="C65" s="43"/>
      <c r="D65" s="43"/>
      <c r="E65" s="43"/>
      <c r="F65" s="43"/>
      <c r="G65" s="43"/>
      <c r="H65" s="43"/>
      <c r="I65" s="149"/>
      <c r="J65" s="164"/>
      <c r="K65" s="41">
        <f ca="1">IF(NOT(ISERROR(MATCH(J65,_xlfn.ANCHORARRAY(E76),0))),I79&amp;"Por favor no seleccionar los criterios de impacto",J65)</f>
        <v>0</v>
      </c>
      <c r="L65" s="41"/>
      <c r="M65" s="41"/>
      <c r="N65" s="41"/>
      <c r="O65" s="41">
        <v>6</v>
      </c>
      <c r="P65" s="43"/>
      <c r="Q65" s="41" t="str">
        <f t="shared" si="43"/>
        <v/>
      </c>
      <c r="R65" s="42"/>
      <c r="S65" s="42"/>
      <c r="T65" s="41" t="str">
        <f t="shared" si="40"/>
        <v/>
      </c>
      <c r="U65" s="42"/>
      <c r="V65" s="42"/>
      <c r="W65" s="42"/>
      <c r="X65" s="41" t="str">
        <f t="shared" si="44"/>
        <v/>
      </c>
      <c r="Y65" s="42" t="str">
        <f t="shared" si="25"/>
        <v/>
      </c>
      <c r="Z65" s="134" t="str">
        <f t="shared" si="41"/>
        <v/>
      </c>
      <c r="AA65" s="42" t="str">
        <f t="shared" si="27"/>
        <v/>
      </c>
      <c r="AB65" s="134" t="str">
        <f t="shared" si="45"/>
        <v/>
      </c>
      <c r="AC65" s="42" t="str">
        <f t="shared" si="46"/>
        <v/>
      </c>
      <c r="AD65" s="42"/>
      <c r="AE65" s="43"/>
      <c r="AF65" s="43"/>
      <c r="AG65" s="43"/>
      <c r="AH65" s="43"/>
      <c r="AI65" s="43"/>
      <c r="AJ65" s="41"/>
      <c r="AK65" s="41"/>
      <c r="AL65" s="41"/>
      <c r="AM65" s="137"/>
      <c r="AN65" s="41"/>
      <c r="AO65" s="41"/>
      <c r="AP65" s="41"/>
      <c r="AQ65" s="41"/>
      <c r="AR65" s="137"/>
      <c r="AS65" s="41"/>
      <c r="AT65" s="41"/>
      <c r="AU65" s="6"/>
      <c r="AV65" s="6"/>
      <c r="AW65" s="6"/>
      <c r="AX65" s="6"/>
      <c r="AY65" s="6"/>
      <c r="AZ65" s="6"/>
      <c r="BA65" s="6"/>
      <c r="BB65" s="6"/>
      <c r="BC65" s="6"/>
      <c r="BD65" s="6"/>
      <c r="BE65" s="6"/>
      <c r="BF65" s="6"/>
      <c r="BG65" s="6"/>
      <c r="BH65" s="6"/>
      <c r="BI65" s="6"/>
      <c r="BJ65" s="6"/>
      <c r="BK65" s="6"/>
      <c r="BL65" s="6"/>
      <c r="BM65" s="6"/>
      <c r="BN65" s="6"/>
      <c r="BO65" s="6"/>
      <c r="BP65" s="6"/>
    </row>
    <row r="66" spans="1:68" ht="37.5" hidden="1" customHeight="1" x14ac:dyDescent="0.3">
      <c r="A66" s="252">
        <v>10</v>
      </c>
      <c r="B66" s="43"/>
      <c r="C66" s="43"/>
      <c r="D66" s="43"/>
      <c r="E66" s="43"/>
      <c r="F66" s="43"/>
      <c r="G66" s="43"/>
      <c r="H66" s="43" t="str">
        <f>IF(G66&lt;=0,"",IF(G66&lt;=2,"Muy Baja",IF(G66&lt;=24,"Baja",IF(G66&lt;=500,"Media",IF(G66&lt;=5000,"Alta","Muy Alta")))))</f>
        <v/>
      </c>
      <c r="I66" s="149" t="str">
        <f>IF(H66="","",IF(H66="Muy Baja",0.2,IF(H66="Baja",0.4,IF(H66="Media",0.6,IF(H66="Alta",0.8,IF(H66="Muy Alta",1,))))))</f>
        <v/>
      </c>
      <c r="J66" s="164"/>
      <c r="K66" s="41">
        <f ca="1">IF(NOT(ISERROR(MATCH(J66,'Tabla Impacto'!$B$221:$B$223,0))),'Tabla Impacto'!$F$223&amp;"Por favor no seleccionar los criterios de impacto(Afectación Económica o presupuestal y Pérdida Reputacional)",J66)</f>
        <v>0</v>
      </c>
      <c r="L66" s="41" t="str">
        <f ca="1">IF(OR(K66='Tabla Impacto'!$C$11,K66='Tabla Impacto'!$D$11),"Leve",IF(OR(K66='Tabla Impacto'!$C$12,K66='Tabla Impacto'!$D$12),"Menor",IF(OR(K66='Tabla Impacto'!$C$13,K66='Tabla Impacto'!$D$13),"Moderado",IF(OR(K66='Tabla Impacto'!$C$14,K66='Tabla Impacto'!$D$14),"Mayor",IF(OR(K66='Tabla Impacto'!$C$15,K66='Tabla Impacto'!$D$15),"Catastrófico","")))))</f>
        <v/>
      </c>
      <c r="M66" s="41" t="str">
        <f ca="1">IF(L66="","",IF(L66="Leve",0.2,IF(L66="Menor",0.4,IF(L66="Moderado",0.6,IF(L66="Mayor",0.8,IF(L66="Catastrófico",1,))))))</f>
        <v/>
      </c>
      <c r="N66" s="41"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41">
        <v>1</v>
      </c>
      <c r="P66" s="43"/>
      <c r="Q66" s="41" t="str">
        <f>IF(OR(R66="Preventivo",R66="Detectivo"),"Probabilidad",IF(R66="Correctivo","Impacto",""))</f>
        <v/>
      </c>
      <c r="R66" s="42"/>
      <c r="S66" s="42"/>
      <c r="T66" s="41" t="str">
        <f>IF(AND(R66="Preventivo",S66="Automático"),"50%",IF(AND(R66="Preventivo",S66="Manual"),"40%",IF(AND(R66="Detectivo",S66="Automático"),"40%",IF(AND(R66="Detectivo",S66="Manual"),"30%",IF(AND(R66="Correctivo",S66="Automático"),"35%",IF(AND(R66="Correctivo",S66="Manual"),"25%",""))))))</f>
        <v/>
      </c>
      <c r="U66" s="42"/>
      <c r="V66" s="42"/>
      <c r="W66" s="42"/>
      <c r="X66" s="41" t="str">
        <f>IFERROR(IF(Q66="Probabilidad",(I66-(+I66*T66)),IF(Q66="Impacto",I66,"")),"")</f>
        <v/>
      </c>
      <c r="Y66" s="42" t="str">
        <f>IFERROR(IF(X66="","",IF(X66&lt;=0.2,"Muy Baja",IF(X66&lt;=0.4,"Baja",IF(X66&lt;=0.6,"Media",IF(X66&lt;=0.8,"Alta","Muy Alta"))))),"")</f>
        <v/>
      </c>
      <c r="Z66" s="134" t="str">
        <f>+X66</f>
        <v/>
      </c>
      <c r="AA66" s="42" t="str">
        <f>IFERROR(IF(AB66="","",IF(AB66&lt;=0.2,"Leve",IF(AB66&lt;=0.4,"Menor",IF(AB66&lt;=0.6,"Moderado",IF(AB66&lt;=0.8,"Mayor","Catastrófico"))))),"")</f>
        <v/>
      </c>
      <c r="AB66" s="134" t="str">
        <f>IFERROR(IF(Q66="Impacto",(M66-(+M66*T66)),IF(Q66="Probabilidad",M66,"")),"")</f>
        <v/>
      </c>
      <c r="AC66" s="42"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42"/>
      <c r="AE66" s="43"/>
      <c r="AF66" s="43"/>
      <c r="AG66" s="43"/>
      <c r="AH66" s="43"/>
      <c r="AI66" s="43"/>
      <c r="AJ66" s="41"/>
      <c r="AK66" s="41"/>
      <c r="AL66" s="41"/>
      <c r="AM66" s="137"/>
      <c r="AN66" s="41"/>
      <c r="AO66" s="41"/>
      <c r="AP66" s="41"/>
      <c r="AQ66" s="41"/>
      <c r="AR66" s="137"/>
      <c r="AS66" s="41"/>
      <c r="AT66" s="41"/>
      <c r="AU66" s="6"/>
      <c r="AV66" s="6"/>
      <c r="AW66" s="6"/>
      <c r="AX66" s="6"/>
      <c r="AY66" s="6"/>
      <c r="AZ66" s="6"/>
      <c r="BA66" s="6"/>
      <c r="BB66" s="6"/>
      <c r="BC66" s="6"/>
      <c r="BD66" s="6"/>
      <c r="BE66" s="6"/>
      <c r="BF66" s="6"/>
      <c r="BG66" s="6"/>
      <c r="BH66" s="6"/>
      <c r="BI66" s="6"/>
      <c r="BJ66" s="6"/>
      <c r="BK66" s="6"/>
      <c r="BL66" s="6"/>
      <c r="BM66" s="6"/>
      <c r="BN66" s="6"/>
      <c r="BO66" s="6"/>
      <c r="BP66" s="6"/>
    </row>
    <row r="67" spans="1:68" ht="37.5" hidden="1" customHeight="1" x14ac:dyDescent="0.3">
      <c r="A67" s="253"/>
      <c r="B67" s="43"/>
      <c r="C67" s="43"/>
      <c r="D67" s="43"/>
      <c r="E67" s="43"/>
      <c r="F67" s="43"/>
      <c r="G67" s="43"/>
      <c r="H67" s="43"/>
      <c r="I67" s="149"/>
      <c r="J67" s="164"/>
      <c r="K67" s="41">
        <f ca="1">IF(NOT(ISERROR(MATCH(J67,_xlfn.ANCHORARRAY(E79),0))),I81&amp;"Por favor no seleccionar los criterios de impacto",J67)</f>
        <v>0</v>
      </c>
      <c r="L67" s="41"/>
      <c r="M67" s="41"/>
      <c r="N67" s="41"/>
      <c r="O67" s="41">
        <v>2</v>
      </c>
      <c r="P67" s="43"/>
      <c r="Q67" s="41" t="str">
        <f>IF(OR(R67="Preventivo",R67="Detectivo"),"Probabilidad",IF(R67="Correctivo","Impacto",""))</f>
        <v/>
      </c>
      <c r="R67" s="42"/>
      <c r="S67" s="42"/>
      <c r="T67" s="41" t="str">
        <f t="shared" ref="T67:T71" si="47">IF(AND(R67="Preventivo",S67="Automático"),"50%",IF(AND(R67="Preventivo",S67="Manual"),"40%",IF(AND(R67="Detectivo",S67="Automático"),"40%",IF(AND(R67="Detectivo",S67="Manual"),"30%",IF(AND(R67="Correctivo",S67="Automático"),"35%",IF(AND(R67="Correctivo",S67="Manual"),"25%",""))))))</f>
        <v/>
      </c>
      <c r="U67" s="42"/>
      <c r="V67" s="42"/>
      <c r="W67" s="42"/>
      <c r="X67" s="41" t="str">
        <f>IFERROR(IF(AND(Q66="Probabilidad",Q67="Probabilidad"),(Z66-(+Z66*T67)),IF(Q67="Probabilidad",(I66-(+I66*T67)),IF(Q67="Impacto",Z66,""))),"")</f>
        <v/>
      </c>
      <c r="Y67" s="42" t="str">
        <f t="shared" si="25"/>
        <v/>
      </c>
      <c r="Z67" s="134" t="str">
        <f t="shared" ref="Z67:Z71" si="48">+X67</f>
        <v/>
      </c>
      <c r="AA67" s="42" t="str">
        <f t="shared" si="27"/>
        <v/>
      </c>
      <c r="AB67" s="134" t="str">
        <f>IFERROR(IF(AND(Q66="Impacto",Q67="Impacto"),(AB60-(+AB60*T67)),IF(Q67="Impacto",($M$66-(+$M$66*T67)),IF(Q67="Probabilidad",AB60,""))),"")</f>
        <v/>
      </c>
      <c r="AC67" s="42" t="str">
        <f t="shared" ref="AC67:AC68" si="49">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42"/>
      <c r="AE67" s="43"/>
      <c r="AF67" s="43"/>
      <c r="AG67" s="43"/>
      <c r="AH67" s="43"/>
      <c r="AI67" s="43"/>
      <c r="AJ67" s="41"/>
      <c r="AK67" s="41"/>
      <c r="AL67" s="41"/>
      <c r="AM67" s="137"/>
      <c r="AN67" s="41"/>
      <c r="AO67" s="41"/>
      <c r="AP67" s="41"/>
      <c r="AQ67" s="41"/>
      <c r="AR67" s="137"/>
      <c r="AS67" s="41"/>
      <c r="AT67" s="41"/>
    </row>
    <row r="68" spans="1:68" ht="37.5" hidden="1" customHeight="1" x14ac:dyDescent="0.3">
      <c r="A68" s="253"/>
      <c r="B68" s="43"/>
      <c r="C68" s="43"/>
      <c r="D68" s="43"/>
      <c r="E68" s="43"/>
      <c r="F68" s="43"/>
      <c r="G68" s="43"/>
      <c r="H68" s="43"/>
      <c r="I68" s="149"/>
      <c r="J68" s="164"/>
      <c r="K68" s="41">
        <f ca="1">IF(NOT(ISERROR(MATCH(J68,_xlfn.ANCHORARRAY(E80),0))),I82&amp;"Por favor no seleccionar los criterios de impacto",J68)</f>
        <v>0</v>
      </c>
      <c r="L68" s="41"/>
      <c r="M68" s="41"/>
      <c r="N68" s="41"/>
      <c r="O68" s="41">
        <v>3</v>
      </c>
      <c r="P68" s="43"/>
      <c r="Q68" s="41" t="str">
        <f>IF(OR(R68="Preventivo",R68="Detectivo"),"Probabilidad",IF(R68="Correctivo","Impacto",""))</f>
        <v/>
      </c>
      <c r="R68" s="42"/>
      <c r="S68" s="42"/>
      <c r="T68" s="41" t="str">
        <f t="shared" si="47"/>
        <v/>
      </c>
      <c r="U68" s="42"/>
      <c r="V68" s="42"/>
      <c r="W68" s="42"/>
      <c r="X68" s="41" t="str">
        <f>IFERROR(IF(AND(Q67="Probabilidad",Q68="Probabilidad"),(Z67-(+Z67*T68)),IF(AND(Q67="Impacto",Q68="Probabilidad"),(Z66-(+Z66*T68)),IF(Q68="Impacto",Z67,""))),"")</f>
        <v/>
      </c>
      <c r="Y68" s="42" t="str">
        <f t="shared" si="25"/>
        <v/>
      </c>
      <c r="Z68" s="134" t="str">
        <f t="shared" si="48"/>
        <v/>
      </c>
      <c r="AA68" s="42" t="str">
        <f t="shared" si="27"/>
        <v/>
      </c>
      <c r="AB68" s="134" t="str">
        <f>IFERROR(IF(AND(Q67="Impacto",Q68="Impacto"),(AB67-(+AB67*T68)),IF(AND(Q67="Probabilidad",Q68="Impacto"),(AB66-(+AB66*T68)),IF(Q68="Probabilidad",AB67,""))),"")</f>
        <v/>
      </c>
      <c r="AC68" s="42" t="str">
        <f t="shared" si="49"/>
        <v/>
      </c>
      <c r="AD68" s="42"/>
      <c r="AE68" s="43"/>
      <c r="AF68" s="43"/>
      <c r="AG68" s="43"/>
      <c r="AH68" s="43"/>
      <c r="AI68" s="43"/>
      <c r="AJ68" s="41"/>
      <c r="AK68" s="41"/>
      <c r="AL68" s="41"/>
      <c r="AM68" s="137"/>
      <c r="AN68" s="41"/>
      <c r="AO68" s="41"/>
      <c r="AP68" s="41"/>
      <c r="AQ68" s="41"/>
      <c r="AR68" s="137"/>
      <c r="AS68" s="41"/>
      <c r="AT68" s="41"/>
    </row>
    <row r="69" spans="1:68" ht="37.5" hidden="1" customHeight="1" x14ac:dyDescent="0.3">
      <c r="A69" s="253"/>
      <c r="B69" s="43"/>
      <c r="C69" s="43"/>
      <c r="D69" s="43"/>
      <c r="E69" s="43"/>
      <c r="F69" s="43"/>
      <c r="G69" s="43"/>
      <c r="H69" s="43"/>
      <c r="I69" s="149"/>
      <c r="J69" s="164"/>
      <c r="K69" s="41">
        <f ca="1">IF(NOT(ISERROR(MATCH(J69,_xlfn.ANCHORARRAY(E81),0))),I83&amp;"Por favor no seleccionar los criterios de impacto",J69)</f>
        <v>0</v>
      </c>
      <c r="L69" s="41"/>
      <c r="M69" s="41"/>
      <c r="N69" s="41"/>
      <c r="O69" s="41">
        <v>4</v>
      </c>
      <c r="P69" s="43"/>
      <c r="Q69" s="41" t="str">
        <f t="shared" ref="Q69:Q71" si="50">IF(OR(R69="Preventivo",R69="Detectivo"),"Probabilidad",IF(R69="Correctivo","Impacto",""))</f>
        <v/>
      </c>
      <c r="R69" s="42"/>
      <c r="S69" s="42"/>
      <c r="T69" s="41" t="str">
        <f t="shared" si="47"/>
        <v/>
      </c>
      <c r="U69" s="42"/>
      <c r="V69" s="42"/>
      <c r="W69" s="42"/>
      <c r="X69" s="41" t="str">
        <f t="shared" ref="X69:X71" si="51">IFERROR(IF(AND(Q68="Probabilidad",Q69="Probabilidad"),(Z68-(+Z68*T69)),IF(AND(Q68="Impacto",Q69="Probabilidad"),(Z67-(+Z67*T69)),IF(Q69="Impacto",Z68,""))),"")</f>
        <v/>
      </c>
      <c r="Y69" s="42" t="str">
        <f t="shared" si="25"/>
        <v/>
      </c>
      <c r="Z69" s="134" t="str">
        <f t="shared" si="48"/>
        <v/>
      </c>
      <c r="AA69" s="42" t="str">
        <f t="shared" si="27"/>
        <v/>
      </c>
      <c r="AB69" s="134" t="str">
        <f t="shared" ref="AB69:AB71" si="52">IFERROR(IF(AND(Q68="Impacto",Q69="Impacto"),(AB68-(+AB68*T69)),IF(AND(Q68="Probabilidad",Q69="Impacto"),(AB67-(+AB67*T69)),IF(Q69="Probabilidad",AB68,""))),"")</f>
        <v/>
      </c>
      <c r="AC69" s="42"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42"/>
      <c r="AE69" s="43"/>
      <c r="AF69" s="43"/>
      <c r="AG69" s="43"/>
      <c r="AH69" s="43"/>
      <c r="AI69" s="43"/>
      <c r="AJ69" s="41"/>
      <c r="AK69" s="41"/>
      <c r="AL69" s="41"/>
      <c r="AM69" s="137"/>
      <c r="AN69" s="41"/>
      <c r="AO69" s="41"/>
      <c r="AP69" s="41"/>
      <c r="AQ69" s="41"/>
      <c r="AR69" s="137"/>
      <c r="AS69" s="41"/>
      <c r="AT69" s="41"/>
    </row>
    <row r="70" spans="1:68" ht="37.5" hidden="1" customHeight="1" x14ac:dyDescent="0.3">
      <c r="A70" s="253"/>
      <c r="B70" s="43"/>
      <c r="C70" s="43"/>
      <c r="D70" s="43"/>
      <c r="E70" s="43"/>
      <c r="F70" s="43"/>
      <c r="G70" s="43"/>
      <c r="H70" s="43"/>
      <c r="I70" s="149"/>
      <c r="J70" s="164"/>
      <c r="K70" s="41">
        <f ca="1">IF(NOT(ISERROR(MATCH(J70,_xlfn.ANCHORARRAY(E82),0))),I84&amp;"Por favor no seleccionar los criterios de impacto",J70)</f>
        <v>0</v>
      </c>
      <c r="L70" s="41"/>
      <c r="M70" s="41"/>
      <c r="N70" s="41"/>
      <c r="O70" s="41">
        <v>5</v>
      </c>
      <c r="P70" s="43"/>
      <c r="Q70" s="41" t="str">
        <f t="shared" si="50"/>
        <v/>
      </c>
      <c r="R70" s="42"/>
      <c r="S70" s="42"/>
      <c r="T70" s="41" t="str">
        <f t="shared" si="47"/>
        <v/>
      </c>
      <c r="U70" s="42"/>
      <c r="V70" s="42"/>
      <c r="W70" s="42"/>
      <c r="X70" s="41" t="str">
        <f t="shared" si="51"/>
        <v/>
      </c>
      <c r="Y70" s="42" t="str">
        <f t="shared" si="25"/>
        <v/>
      </c>
      <c r="Z70" s="134" t="str">
        <f t="shared" si="48"/>
        <v/>
      </c>
      <c r="AA70" s="42" t="str">
        <f t="shared" si="27"/>
        <v/>
      </c>
      <c r="AB70" s="134" t="str">
        <f t="shared" si="52"/>
        <v/>
      </c>
      <c r="AC70" s="42" t="str">
        <f t="shared" ref="AC70:AC71" si="53">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42"/>
      <c r="AE70" s="43"/>
      <c r="AF70" s="43"/>
      <c r="AG70" s="43"/>
      <c r="AH70" s="43"/>
      <c r="AI70" s="43"/>
      <c r="AJ70" s="41"/>
      <c r="AK70" s="41"/>
      <c r="AL70" s="41"/>
      <c r="AM70" s="137"/>
      <c r="AN70" s="41"/>
      <c r="AO70" s="41"/>
      <c r="AP70" s="41"/>
      <c r="AQ70" s="41"/>
      <c r="AR70" s="137"/>
      <c r="AS70" s="41"/>
      <c r="AT70" s="41"/>
    </row>
    <row r="71" spans="1:68" ht="56.25" hidden="1" customHeight="1" x14ac:dyDescent="0.3">
      <c r="A71" s="254"/>
      <c r="B71" s="43"/>
      <c r="C71" s="43"/>
      <c r="D71" s="43"/>
      <c r="E71" s="43"/>
      <c r="F71" s="43"/>
      <c r="G71" s="43"/>
      <c r="H71" s="43"/>
      <c r="I71" s="149"/>
      <c r="J71" s="164"/>
      <c r="K71" s="41">
        <f ca="1">IF(NOT(ISERROR(MATCH(J71,_xlfn.ANCHORARRAY(E83),0))),I85&amp;"Por favor no seleccionar los criterios de impacto",J71)</f>
        <v>0</v>
      </c>
      <c r="L71" s="41"/>
      <c r="M71" s="41"/>
      <c r="N71" s="41"/>
      <c r="O71" s="41">
        <v>6</v>
      </c>
      <c r="P71" s="43"/>
      <c r="Q71" s="41" t="str">
        <f t="shared" si="50"/>
        <v/>
      </c>
      <c r="R71" s="42"/>
      <c r="S71" s="42"/>
      <c r="T71" s="41" t="str">
        <f t="shared" si="47"/>
        <v/>
      </c>
      <c r="U71" s="42"/>
      <c r="V71" s="42"/>
      <c r="W71" s="42"/>
      <c r="X71" s="41" t="str">
        <f t="shared" si="51"/>
        <v/>
      </c>
      <c r="Y71" s="42" t="str">
        <f t="shared" si="25"/>
        <v/>
      </c>
      <c r="Z71" s="134" t="str">
        <f t="shared" si="48"/>
        <v/>
      </c>
      <c r="AA71" s="42" t="str">
        <f t="shared" si="27"/>
        <v/>
      </c>
      <c r="AB71" s="134" t="str">
        <f t="shared" si="52"/>
        <v/>
      </c>
      <c r="AC71" s="42" t="str">
        <f t="shared" si="53"/>
        <v/>
      </c>
      <c r="AD71" s="42"/>
      <c r="AE71" s="43"/>
      <c r="AF71" s="43"/>
      <c r="AG71" s="43"/>
      <c r="AH71" s="43"/>
      <c r="AI71" s="43"/>
      <c r="AJ71" s="41"/>
      <c r="AK71" s="41"/>
      <c r="AL71" s="41"/>
      <c r="AM71" s="137"/>
      <c r="AN71" s="41"/>
      <c r="AO71" s="41"/>
      <c r="AP71" s="41"/>
      <c r="AQ71" s="41"/>
      <c r="AR71" s="137"/>
      <c r="AS71" s="41"/>
      <c r="AT71" s="41"/>
    </row>
    <row r="72" spans="1:68" ht="49.5" customHeight="1" x14ac:dyDescent="0.3">
      <c r="A72" s="217" t="s">
        <v>131</v>
      </c>
      <c r="B72" s="218"/>
      <c r="C72" s="218"/>
      <c r="D72" s="218"/>
      <c r="E72" s="218"/>
      <c r="F72" s="218"/>
      <c r="G72" s="218"/>
      <c r="H72" s="218"/>
      <c r="I72" s="218"/>
      <c r="J72" s="218"/>
      <c r="K72" s="218"/>
      <c r="L72" s="218"/>
      <c r="M72" s="218"/>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9"/>
    </row>
    <row r="74" spans="1:68" x14ac:dyDescent="0.3">
      <c r="A74" s="1"/>
      <c r="B74" s="238" t="s">
        <v>143</v>
      </c>
      <c r="C74" s="238"/>
      <c r="D74" s="238"/>
      <c r="E74" s="238"/>
      <c r="F74" s="238"/>
      <c r="G74" s="238"/>
      <c r="H74" s="238"/>
      <c r="I74" s="238"/>
      <c r="J74" s="238"/>
      <c r="K74" s="238"/>
      <c r="L74" s="238"/>
      <c r="M74" s="238"/>
      <c r="N74" s="238"/>
    </row>
    <row r="76" spans="1:68" x14ac:dyDescent="0.3">
      <c r="B76" s="141" t="s">
        <v>223</v>
      </c>
      <c r="C76" s="142" t="s">
        <v>230</v>
      </c>
      <c r="D76" s="142" t="s">
        <v>233</v>
      </c>
    </row>
    <row r="77" spans="1:68" x14ac:dyDescent="0.3">
      <c r="B77" s="228" t="s">
        <v>224</v>
      </c>
      <c r="C77" s="142"/>
      <c r="D77" s="142" t="s">
        <v>226</v>
      </c>
    </row>
    <row r="78" spans="1:68" x14ac:dyDescent="0.3">
      <c r="B78" s="228"/>
      <c r="C78" s="142" t="s">
        <v>232</v>
      </c>
      <c r="D78" s="142" t="s">
        <v>227</v>
      </c>
    </row>
    <row r="79" spans="1:68" x14ac:dyDescent="0.3">
      <c r="B79" s="141" t="s">
        <v>225</v>
      </c>
      <c r="C79" s="142" t="s">
        <v>241</v>
      </c>
      <c r="D79" s="142" t="s">
        <v>228</v>
      </c>
    </row>
  </sheetData>
  <dataConsolidate/>
  <mergeCells count="58">
    <mergeCell ref="AE9:AJ9"/>
    <mergeCell ref="A66:A71"/>
    <mergeCell ref="A42:A47"/>
    <mergeCell ref="A54:A59"/>
    <mergeCell ref="A48:A53"/>
    <mergeCell ref="A60:A65"/>
    <mergeCell ref="AD10:AD11"/>
    <mergeCell ref="AC10:AC11"/>
    <mergeCell ref="AB10:AB11"/>
    <mergeCell ref="X10:X11"/>
    <mergeCell ref="X9:AD9"/>
    <mergeCell ref="A30:A35"/>
    <mergeCell ref="O10:O11"/>
    <mergeCell ref="P10:P11"/>
    <mergeCell ref="A10:A11"/>
    <mergeCell ref="F10:F11"/>
    <mergeCell ref="B74:N74"/>
    <mergeCell ref="A1:B4"/>
    <mergeCell ref="C6:N6"/>
    <mergeCell ref="O6:Q6"/>
    <mergeCell ref="A9:G9"/>
    <mergeCell ref="H9:N9"/>
    <mergeCell ref="O9:W9"/>
    <mergeCell ref="C7:N7"/>
    <mergeCell ref="C8:N8"/>
    <mergeCell ref="A8:B8"/>
    <mergeCell ref="B77:B78"/>
    <mergeCell ref="AA10:AA11"/>
    <mergeCell ref="Y10:Y11"/>
    <mergeCell ref="Z10:Z11"/>
    <mergeCell ref="G10:G11"/>
    <mergeCell ref="H10:H11"/>
    <mergeCell ref="I10:I11"/>
    <mergeCell ref="L10:L11"/>
    <mergeCell ref="M10:M11"/>
    <mergeCell ref="B10:B11"/>
    <mergeCell ref="N10:N11"/>
    <mergeCell ref="J10:J11"/>
    <mergeCell ref="K10:K11"/>
    <mergeCell ref="E10:E11"/>
    <mergeCell ref="D10:D11"/>
    <mergeCell ref="C10:C11"/>
    <mergeCell ref="AK9:AT9"/>
    <mergeCell ref="AK10:AO10"/>
    <mergeCell ref="AP10:AT10"/>
    <mergeCell ref="A72:AT72"/>
    <mergeCell ref="C1:AR1"/>
    <mergeCell ref="C2:AR4"/>
    <mergeCell ref="Q10:Q11"/>
    <mergeCell ref="R10:W10"/>
    <mergeCell ref="AE10:AE11"/>
    <mergeCell ref="AJ10:AJ11"/>
    <mergeCell ref="AI10:AI11"/>
    <mergeCell ref="AH10:AH11"/>
    <mergeCell ref="AG10:AG11"/>
    <mergeCell ref="AF10:AF11"/>
    <mergeCell ref="A6:B6"/>
    <mergeCell ref="A7:B7"/>
  </mergeCells>
  <conditionalFormatting sqref="H12:H30">
    <cfRule type="cellIs" dxfId="73" priority="17" operator="equal">
      <formula>"Muy Alta"</formula>
    </cfRule>
    <cfRule type="cellIs" dxfId="72" priority="18" operator="equal">
      <formula>"Alta"</formula>
    </cfRule>
    <cfRule type="cellIs" dxfId="71" priority="19" operator="equal">
      <formula>"Media"</formula>
    </cfRule>
    <cfRule type="cellIs" dxfId="70" priority="20" operator="equal">
      <formula>"Baja"</formula>
    </cfRule>
    <cfRule type="cellIs" dxfId="69" priority="21" operator="equal">
      <formula>"Muy Baja"</formula>
    </cfRule>
  </conditionalFormatting>
  <conditionalFormatting sqref="H48">
    <cfRule type="cellIs" dxfId="68" priority="169" operator="equal">
      <formula>"Muy Alta"</formula>
    </cfRule>
    <cfRule type="cellIs" dxfId="67" priority="170" operator="equal">
      <formula>"Alta"</formula>
    </cfRule>
    <cfRule type="cellIs" dxfId="66" priority="171" operator="equal">
      <formula>"Media"</formula>
    </cfRule>
    <cfRule type="cellIs" dxfId="65" priority="172" operator="equal">
      <formula>"Baja"</formula>
    </cfRule>
    <cfRule type="cellIs" dxfId="64" priority="173" operator="equal">
      <formula>"Muy Baja"</formula>
    </cfRule>
  </conditionalFormatting>
  <conditionalFormatting sqref="H54">
    <cfRule type="cellIs" dxfId="63" priority="141" operator="equal">
      <formula>"Muy Alta"</formula>
    </cfRule>
    <cfRule type="cellIs" dxfId="62" priority="142" operator="equal">
      <formula>"Alta"</formula>
    </cfRule>
    <cfRule type="cellIs" dxfId="61" priority="143" operator="equal">
      <formula>"Media"</formula>
    </cfRule>
    <cfRule type="cellIs" dxfId="60" priority="144" operator="equal">
      <formula>"Baja"</formula>
    </cfRule>
    <cfRule type="cellIs" dxfId="59" priority="145" operator="equal">
      <formula>"Muy Baja"</formula>
    </cfRule>
  </conditionalFormatting>
  <conditionalFormatting sqref="H60">
    <cfRule type="cellIs" dxfId="58" priority="113" operator="equal">
      <formula>"Muy Alta"</formula>
    </cfRule>
    <cfRule type="cellIs" dxfId="57" priority="114" operator="equal">
      <formula>"Alta"</formula>
    </cfRule>
    <cfRule type="cellIs" dxfId="56" priority="115" operator="equal">
      <formula>"Media"</formula>
    </cfRule>
    <cfRule type="cellIs" dxfId="55" priority="116" operator="equal">
      <formula>"Baja"</formula>
    </cfRule>
    <cfRule type="cellIs" dxfId="54" priority="117" operator="equal">
      <formula>"Muy Baja"</formula>
    </cfRule>
  </conditionalFormatting>
  <conditionalFormatting sqref="H66">
    <cfRule type="cellIs" dxfId="53" priority="85" operator="equal">
      <formula>"Muy Alta"</formula>
    </cfRule>
    <cfRule type="cellIs" dxfId="52" priority="86" operator="equal">
      <formula>"Alta"</formula>
    </cfRule>
    <cfRule type="cellIs" dxfId="51" priority="87" operator="equal">
      <formula>"Media"</formula>
    </cfRule>
    <cfRule type="cellIs" dxfId="50" priority="88" operator="equal">
      <formula>"Baja"</formula>
    </cfRule>
    <cfRule type="cellIs" dxfId="49" priority="89" operator="equal">
      <formula>"Muy Baja"</formula>
    </cfRule>
  </conditionalFormatting>
  <conditionalFormatting sqref="K12:K71">
    <cfRule type="containsText" dxfId="48" priority="1" operator="containsText" text="❌">
      <formula>NOT(ISERROR(SEARCH("❌",K12)))</formula>
    </cfRule>
  </conditionalFormatting>
  <conditionalFormatting sqref="L12:L30">
    <cfRule type="cellIs" dxfId="47" priority="22" operator="equal">
      <formula>"Catastrófico"</formula>
    </cfRule>
    <cfRule type="cellIs" dxfId="46" priority="23" operator="equal">
      <formula>"Mayor"</formula>
    </cfRule>
    <cfRule type="cellIs" dxfId="45" priority="24" operator="equal">
      <formula>"Moderado"</formula>
    </cfRule>
    <cfRule type="cellIs" dxfId="44" priority="25" operator="equal">
      <formula>"Menor"</formula>
    </cfRule>
    <cfRule type="cellIs" dxfId="43" priority="26" operator="equal">
      <formula>"Leve"</formula>
    </cfRule>
  </conditionalFormatting>
  <conditionalFormatting sqref="L48 L54 L60 L66">
    <cfRule type="cellIs" dxfId="42" priority="374" operator="equal">
      <formula>"Catastrófico"</formula>
    </cfRule>
    <cfRule type="cellIs" dxfId="41" priority="375" operator="equal">
      <formula>"Mayor"</formula>
    </cfRule>
    <cfRule type="cellIs" dxfId="40" priority="376" operator="equal">
      <formula>"Moderado"</formula>
    </cfRule>
    <cfRule type="cellIs" dxfId="39" priority="377" operator="equal">
      <formula>"Menor"</formula>
    </cfRule>
    <cfRule type="cellIs" dxfId="38" priority="378" operator="equal">
      <formula>"Leve"</formula>
    </cfRule>
  </conditionalFormatting>
  <conditionalFormatting sqref="N12:N30">
    <cfRule type="cellIs" dxfId="37" priority="27" operator="equal">
      <formula>"Extremo"</formula>
    </cfRule>
    <cfRule type="cellIs" dxfId="36" priority="28" operator="equal">
      <formula>"Alto"</formula>
    </cfRule>
    <cfRule type="cellIs" dxfId="35" priority="29" operator="equal">
      <formula>"Moderado"</formula>
    </cfRule>
    <cfRule type="cellIs" dxfId="34" priority="30" operator="equal">
      <formula>"Bajo"</formula>
    </cfRule>
  </conditionalFormatting>
  <conditionalFormatting sqref="N48">
    <cfRule type="cellIs" dxfId="33" priority="160" operator="equal">
      <formula>"Extremo"</formula>
    </cfRule>
    <cfRule type="cellIs" dxfId="32" priority="161" operator="equal">
      <formula>"Alto"</formula>
    </cfRule>
    <cfRule type="cellIs" dxfId="31" priority="162" operator="equal">
      <formula>"Moderado"</formula>
    </cfRule>
    <cfRule type="cellIs" dxfId="30" priority="163" operator="equal">
      <formula>"Bajo"</formula>
    </cfRule>
  </conditionalFormatting>
  <conditionalFormatting sqref="N54">
    <cfRule type="cellIs" dxfId="29" priority="132" operator="equal">
      <formula>"Extremo"</formula>
    </cfRule>
    <cfRule type="cellIs" dxfId="28" priority="133" operator="equal">
      <formula>"Alto"</formula>
    </cfRule>
    <cfRule type="cellIs" dxfId="27" priority="134" operator="equal">
      <formula>"Moderado"</formula>
    </cfRule>
    <cfRule type="cellIs" dxfId="26" priority="135" operator="equal">
      <formula>"Bajo"</formula>
    </cfRule>
  </conditionalFormatting>
  <conditionalFormatting sqref="N60">
    <cfRule type="cellIs" dxfId="25" priority="104" operator="equal">
      <formula>"Extremo"</formula>
    </cfRule>
    <cfRule type="cellIs" dxfId="24" priority="105" operator="equal">
      <formula>"Alto"</formula>
    </cfRule>
    <cfRule type="cellIs" dxfId="23" priority="106" operator="equal">
      <formula>"Moderado"</formula>
    </cfRule>
    <cfRule type="cellIs" dxfId="22" priority="107" operator="equal">
      <formula>"Bajo"</formula>
    </cfRule>
  </conditionalFormatting>
  <conditionalFormatting sqref="N66">
    <cfRule type="cellIs" dxfId="21" priority="76" operator="equal">
      <formula>"Extremo"</formula>
    </cfRule>
    <cfRule type="cellIs" dxfId="20" priority="77" operator="equal">
      <formula>"Alto"</formula>
    </cfRule>
    <cfRule type="cellIs" dxfId="19" priority="78" operator="equal">
      <formula>"Moderado"</formula>
    </cfRule>
    <cfRule type="cellIs" dxfId="18" priority="79" operator="equal">
      <formula>"Bajo"</formula>
    </cfRule>
  </conditionalFormatting>
  <conditionalFormatting sqref="Y12:Y71 H36:H42">
    <cfRule type="cellIs" dxfId="17" priority="2" operator="equal">
      <formula>"Muy Alta"</formula>
    </cfRule>
    <cfRule type="cellIs" dxfId="16" priority="3" operator="equal">
      <formula>"Alta"</formula>
    </cfRule>
    <cfRule type="cellIs" dxfId="15" priority="4" operator="equal">
      <formula>"Media"</formula>
    </cfRule>
    <cfRule type="cellIs" dxfId="14" priority="5" operator="equal">
      <formula>"Baja"</formula>
    </cfRule>
    <cfRule type="cellIs" dxfId="13" priority="6" operator="equal">
      <formula>"Muy Baja"</formula>
    </cfRule>
  </conditionalFormatting>
  <conditionalFormatting sqref="AA12:AA71 L36:L42">
    <cfRule type="cellIs" dxfId="12" priority="7" operator="equal">
      <formula>"Catastrófico"</formula>
    </cfRule>
    <cfRule type="cellIs" dxfId="11" priority="8" operator="equal">
      <formula>"Mayor"</formula>
    </cfRule>
    <cfRule type="cellIs" dxfId="10" priority="9" operator="equal">
      <formula>"Moderado"</formula>
    </cfRule>
    <cfRule type="cellIs" dxfId="9" priority="10" operator="equal">
      <formula>"Menor"</formula>
    </cfRule>
    <cfRule type="cellIs" dxfId="8" priority="11" operator="equal">
      <formula>"Leve"</formula>
    </cfRule>
  </conditionalFormatting>
  <conditionalFormatting sqref="AC12:AC71 N36:N42">
    <cfRule type="cellIs" dxfId="7" priority="12" operator="equal">
      <formula>"Extremo"</formula>
    </cfRule>
    <cfRule type="cellIs" dxfId="6" priority="13" operator="equal">
      <formula>"Alto"</formula>
    </cfRule>
    <cfRule type="cellIs" dxfId="5" priority="14" operator="equal">
      <formula>"Moderado"</formula>
    </cfRule>
    <cfRule type="cellIs" dxfId="4" priority="15" operator="equal">
      <formula>"Bajo"</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R30:R35 R42:R71</xm:sqref>
        </x14:dataValidation>
        <x14:dataValidation type="list" allowBlank="1" showInputMessage="1" showErrorMessage="1">
          <x14:formula1>
            <xm:f>'Tabla Valoración controles'!$D$7:$D$8</xm:f>
          </x14:formula1>
          <xm:sqref>S30:S35 S42:S71</xm:sqref>
        </x14:dataValidation>
        <x14:dataValidation type="list" allowBlank="1" showInputMessage="1" showErrorMessage="1">
          <x14:formula1>
            <xm:f>'Tabla Valoración controles'!$D$9:$D$10</xm:f>
          </x14:formula1>
          <xm:sqref>U30:U35 U42:U71</xm:sqref>
        </x14:dataValidation>
        <x14:dataValidation type="list" allowBlank="1" showInputMessage="1" showErrorMessage="1">
          <x14:formula1>
            <xm:f>'Tabla Valoración controles'!$D$11:$D$12</xm:f>
          </x14:formula1>
          <xm:sqref>V30:V35 V42:V71</xm:sqref>
        </x14:dataValidation>
        <x14:dataValidation type="list" allowBlank="1" showInputMessage="1" showErrorMessage="1">
          <x14:formula1>
            <xm:f>'Opciones Tratamiento'!$B$9:$B$10</xm:f>
          </x14:formula1>
          <xm:sqref>AJ66:AJ67 AJ69:AJ70 AJ60:AJ61 AJ63:AJ64 AJ54:AJ55 AJ57:AJ58 AJ30:AJ31 AJ33:AJ34 AJ48:AJ49 AJ51:AJ52 AJ42:AJ43 AJ45:AJ46</xm:sqref>
        </x14:dataValidation>
        <x14:dataValidation type="list" allowBlank="1" showInputMessage="1" showErrorMessage="1">
          <x14:formula1>
            <xm:f>'Tabla Valoración controles'!$D$13:$D$14</xm:f>
          </x14:formula1>
          <xm:sqref>W30:W35 W42:W71</xm:sqref>
        </x14:dataValidation>
        <x14:dataValidation type="list" allowBlank="1" showInputMessage="1" showErrorMessage="1">
          <x14:formula1>
            <xm:f>'Opciones Tratamiento'!$B$13:$B$19</xm:f>
          </x14:formula1>
          <xm:sqref>F30:F35 F42:F71</xm:sqref>
        </x14:dataValidation>
        <x14:dataValidation type="list" allowBlank="1" showInputMessage="1" showErrorMessage="1">
          <x14:formula1>
            <xm:f>'Opciones Tratamiento'!$E$2:$E$4</xm:f>
          </x14:formula1>
          <xm:sqref>B30:B35 B42:B71</xm:sqref>
        </x14:dataValidation>
        <x14:dataValidation type="list" allowBlank="1" showInputMessage="1" showErrorMessage="1">
          <x14:formula1>
            <xm:f>'Opciones Tratamiento'!$B$2:$B$5</xm:f>
          </x14:formula1>
          <xm:sqref>AD30:AD35 AD42:AD71</xm:sqref>
        </x14:dataValidation>
        <x14:dataValidation type="list" allowBlank="1" showInputMessage="1" showErrorMessage="1">
          <x14:formula1>
            <xm:f>'Tabla Impacto'!$F$210:$F$221</xm:f>
          </x14:formula1>
          <xm:sqref>J30:J35 J42:J71</xm:sqref>
        </x14:dataValidation>
        <x14:dataValidation type="custom" allowBlank="1" showInputMessage="1" showErrorMessage="1" error="Recuerde que las acciones se generan bajo la medida de mitigar el riesgo">
          <x14:formula1>
            <xm:f>IF(OR(AD30='Opciones Tratamiento'!$B$2,AD30='Opciones Tratamiento'!$B$3,AD30='Opciones Tratamiento'!$B$4),ISBLANK(AD30),ISTEXT(AD30))</xm:f>
          </x14:formula1>
          <xm:sqref>AE30:AE35 AE42:AE71</xm:sqref>
        </x14:dataValidation>
        <x14:dataValidation type="custom" allowBlank="1" showInputMessage="1" showErrorMessage="1" error="Recuerde que las acciones se generan bajo la medida de mitigar el riesgo">
          <x14:formula1>
            <xm:f>IF(OR(AD30='Opciones Tratamiento'!$B$2,AD30='Opciones Tratamiento'!$B$3,AD30='Opciones Tratamiento'!$B$4),ISBLANK(AD30),ISTEXT(AD30))</xm:f>
          </x14:formula1>
          <xm:sqref>AF30:AF35 AF42:AF71</xm:sqref>
        </x14:dataValidation>
        <x14:dataValidation type="custom" allowBlank="1" showInputMessage="1" showErrorMessage="1" error="Recuerde que las acciones se generan bajo la medida de mitigar el riesgo">
          <x14:formula1>
            <xm:f>IF(OR(AD42='Opciones Tratamiento'!$B$2,AD42='Opciones Tratamiento'!$B$3,AD42='Opciones Tratamiento'!$B$4),ISBLANK(AD42),ISTEXT(AD42))</xm:f>
          </x14:formula1>
          <xm:sqref>AG42:AG71</xm:sqref>
        </x14:dataValidation>
        <x14:dataValidation type="custom" allowBlank="1" showInputMessage="1" showErrorMessage="1" error="Recuerde que las acciones se generan bajo la medida de mitigar el riesgo">
          <x14:formula1>
            <xm:f>IF(OR(AD42='Opciones Tratamiento'!$B$2,AD42='Opciones Tratamiento'!$B$3,AD42='Opciones Tratamiento'!$B$4),ISBLANK(AD42),ISTEXT(AD42))</xm:f>
          </x14:formula1>
          <xm:sqref>AH42:AH71</xm:sqref>
        </x14:dataValidation>
        <x14:dataValidation type="custom" allowBlank="1" showInputMessage="1" showErrorMessage="1" error="Recuerde que las acciones se generan bajo la medida de mitigar el riesgo">
          <x14:formula1>
            <xm:f>IF(OR(AD30='Opciones Tratamiento'!$B$2,AD30='Opciones Tratamiento'!$B$3,AD30='Opciones Tratamiento'!$B$4),ISBLANK(AD30),ISTEXT(AD30))</xm:f>
          </x14:formula1>
          <xm:sqref>AI30:AI35 AI42:AI71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J26" sqref="J26:K27"/>
    </sheetView>
  </sheetViews>
  <sheetFormatPr baseColWidth="10" defaultRowHeight="15" x14ac:dyDescent="0.25"/>
  <cols>
    <col min="2" max="39" width="5.7109375" customWidth="1"/>
    <col min="41" max="46" width="5.7109375" customWidth="1"/>
  </cols>
  <sheetData>
    <row r="1" spans="1:99" x14ac:dyDescent="0.25">
      <c r="A1" s="81"/>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row>
    <row r="2" spans="1:99" ht="18" customHeight="1" x14ac:dyDescent="0.25">
      <c r="A2" s="81"/>
      <c r="B2" s="261" t="s">
        <v>160</v>
      </c>
      <c r="C2" s="261"/>
      <c r="D2" s="261"/>
      <c r="E2" s="261"/>
      <c r="F2" s="261"/>
      <c r="G2" s="261"/>
      <c r="H2" s="261"/>
      <c r="I2" s="261"/>
      <c r="J2" s="298" t="s">
        <v>2</v>
      </c>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row>
    <row r="3" spans="1:99" ht="18.75" customHeight="1" x14ac:dyDescent="0.25">
      <c r="A3" s="81"/>
      <c r="B3" s="261"/>
      <c r="C3" s="261"/>
      <c r="D3" s="261"/>
      <c r="E3" s="261"/>
      <c r="F3" s="261"/>
      <c r="G3" s="261"/>
      <c r="H3" s="261"/>
      <c r="I3" s="261"/>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row>
    <row r="4" spans="1:99" ht="15" customHeight="1" x14ac:dyDescent="0.25">
      <c r="A4" s="81"/>
      <c r="B4" s="261"/>
      <c r="C4" s="261"/>
      <c r="D4" s="261"/>
      <c r="E4" s="261"/>
      <c r="F4" s="261"/>
      <c r="G4" s="261"/>
      <c r="H4" s="261"/>
      <c r="I4" s="261"/>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c r="CN4" s="81"/>
      <c r="CO4" s="81"/>
      <c r="CP4" s="81"/>
      <c r="CQ4" s="81"/>
      <c r="CR4" s="81"/>
      <c r="CS4" s="81"/>
      <c r="CT4" s="81"/>
      <c r="CU4" s="81"/>
    </row>
    <row r="5" spans="1:99" ht="15.75" thickBot="1" x14ac:dyDescent="0.3">
      <c r="A5" s="81"/>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row>
    <row r="6" spans="1:99" ht="15" customHeight="1" x14ac:dyDescent="0.25">
      <c r="A6" s="81"/>
      <c r="B6" s="309" t="s">
        <v>4</v>
      </c>
      <c r="C6" s="309"/>
      <c r="D6" s="310"/>
      <c r="E6" s="299" t="s">
        <v>116</v>
      </c>
      <c r="F6" s="300"/>
      <c r="G6" s="300"/>
      <c r="H6" s="300"/>
      <c r="I6" s="301"/>
      <c r="J6" s="295" t="str">
        <f>IF(AND('Mapa final'!$H$12="Muy Alta",'Mapa final'!$L$12="Leve"),CONCATENATE("R",'Mapa final'!$A$12),"")</f>
        <v/>
      </c>
      <c r="K6" s="296"/>
      <c r="L6" s="296" t="str">
        <f>IF(AND('Mapa final'!$H$18="Muy Alta",'Mapa final'!$L$18="Leve"),CONCATENATE("R",'Mapa final'!$A$18),"")</f>
        <v/>
      </c>
      <c r="M6" s="296"/>
      <c r="N6" s="296" t="str">
        <f>IF(AND('Mapa final'!$H$24="Muy Alta",'Mapa final'!$L$24="Leve"),CONCATENATE("R",'Mapa final'!$A$24),"")</f>
        <v/>
      </c>
      <c r="O6" s="297"/>
      <c r="P6" s="295" t="str">
        <f>IF(AND('Mapa final'!$H$12="Muy Alta",'Mapa final'!$L$12="Menor"),CONCATENATE("R",'Mapa final'!$A$12),"")</f>
        <v/>
      </c>
      <c r="Q6" s="296"/>
      <c r="R6" s="296" t="str">
        <f>IF(AND('Mapa final'!$H$18="Muy Alta",'Mapa final'!$L$18="Menor"),CONCATENATE("R",'Mapa final'!$A$18),"")</f>
        <v/>
      </c>
      <c r="S6" s="296"/>
      <c r="T6" s="296" t="str">
        <f>IF(AND('Mapa final'!$H$24="Muy Alta",'Mapa final'!$L$24="Menor"),CONCATENATE("R",'Mapa final'!$A$24),"")</f>
        <v/>
      </c>
      <c r="U6" s="297"/>
      <c r="V6" s="295" t="str">
        <f>IF(AND('Mapa final'!$H$12="Muy Alta",'Mapa final'!$L$12="Moderado"),CONCATENATE("R",'Mapa final'!$A$12),"")</f>
        <v/>
      </c>
      <c r="W6" s="296"/>
      <c r="X6" s="296" t="str">
        <f>IF(AND('Mapa final'!$H$18="Muy Alta",'Mapa final'!$L$18="Moderado"),CONCATENATE("R",'Mapa final'!$A$18),"")</f>
        <v/>
      </c>
      <c r="Y6" s="296"/>
      <c r="Z6" s="296" t="str">
        <f>IF(AND('Mapa final'!$H$24="Muy Alta",'Mapa final'!$L$24="Moderado"),CONCATENATE("R",'Mapa final'!$A$24),"")</f>
        <v/>
      </c>
      <c r="AA6" s="297"/>
      <c r="AB6" s="295" t="str">
        <f>IF(AND('Mapa final'!$H$12="Muy Alta",'Mapa final'!$L$12="Mayor"),CONCATENATE("R",'Mapa final'!$A$12),"")</f>
        <v/>
      </c>
      <c r="AC6" s="296"/>
      <c r="AD6" s="296" t="str">
        <f>IF(AND('Mapa final'!$H$18="Muy Alta",'Mapa final'!$L$18="Mayor"),CONCATENATE("R",'Mapa final'!$A$18),"")</f>
        <v/>
      </c>
      <c r="AE6" s="296"/>
      <c r="AF6" s="296" t="str">
        <f>IF(AND('Mapa final'!$H$24="Muy Alta",'Mapa final'!$L$24="Mayor"),CONCATENATE("R",'Mapa final'!$A$24),"")</f>
        <v/>
      </c>
      <c r="AG6" s="297"/>
      <c r="AH6" s="286" t="str">
        <f>IF(AND('Mapa final'!$H$12="Muy Alta",'Mapa final'!$L$12="Catastrófico"),CONCATENATE("R",'Mapa final'!$A$12),"")</f>
        <v/>
      </c>
      <c r="AI6" s="287"/>
      <c r="AJ6" s="287" t="str">
        <f>IF(AND('Mapa final'!$H$18="Muy Alta",'Mapa final'!$L$18="Catastrófico"),CONCATENATE("R",'Mapa final'!$A$18),"")</f>
        <v/>
      </c>
      <c r="AK6" s="287"/>
      <c r="AL6" s="287" t="str">
        <f>IF(AND('Mapa final'!$H$24="Muy Alta",'Mapa final'!$L$24="Catastrófico"),CONCATENATE("R",'Mapa final'!$A$24),"")</f>
        <v/>
      </c>
      <c r="AM6" s="288"/>
      <c r="AO6" s="311" t="s">
        <v>79</v>
      </c>
      <c r="AP6" s="312"/>
      <c r="AQ6" s="312"/>
      <c r="AR6" s="312"/>
      <c r="AS6" s="312"/>
      <c r="AT6" s="313"/>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row>
    <row r="7" spans="1:99" ht="15" customHeight="1" x14ac:dyDescent="0.25">
      <c r="A7" s="81"/>
      <c r="B7" s="309"/>
      <c r="C7" s="309"/>
      <c r="D7" s="310"/>
      <c r="E7" s="302"/>
      <c r="F7" s="303"/>
      <c r="G7" s="303"/>
      <c r="H7" s="303"/>
      <c r="I7" s="304"/>
      <c r="J7" s="289"/>
      <c r="K7" s="290"/>
      <c r="L7" s="290"/>
      <c r="M7" s="290"/>
      <c r="N7" s="290"/>
      <c r="O7" s="291"/>
      <c r="P7" s="289"/>
      <c r="Q7" s="290"/>
      <c r="R7" s="290"/>
      <c r="S7" s="290"/>
      <c r="T7" s="290"/>
      <c r="U7" s="291"/>
      <c r="V7" s="289"/>
      <c r="W7" s="290"/>
      <c r="X7" s="290"/>
      <c r="Y7" s="290"/>
      <c r="Z7" s="290"/>
      <c r="AA7" s="291"/>
      <c r="AB7" s="289"/>
      <c r="AC7" s="290"/>
      <c r="AD7" s="290"/>
      <c r="AE7" s="290"/>
      <c r="AF7" s="290"/>
      <c r="AG7" s="291"/>
      <c r="AH7" s="280"/>
      <c r="AI7" s="281"/>
      <c r="AJ7" s="281"/>
      <c r="AK7" s="281"/>
      <c r="AL7" s="281"/>
      <c r="AM7" s="282"/>
      <c r="AN7" s="81"/>
      <c r="AO7" s="314"/>
      <c r="AP7" s="315"/>
      <c r="AQ7" s="315"/>
      <c r="AR7" s="315"/>
      <c r="AS7" s="315"/>
      <c r="AT7" s="316"/>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row>
    <row r="8" spans="1:99" ht="15" customHeight="1" x14ac:dyDescent="0.25">
      <c r="A8" s="81"/>
      <c r="B8" s="309"/>
      <c r="C8" s="309"/>
      <c r="D8" s="310"/>
      <c r="E8" s="302"/>
      <c r="F8" s="303"/>
      <c r="G8" s="303"/>
      <c r="H8" s="303"/>
      <c r="I8" s="304"/>
      <c r="J8" s="289" t="str">
        <f ca="1">IF(AND('Mapa final'!$H$30="Muy Alta",'Mapa final'!$L$30="Leve"),CONCATENATE("R",'Mapa final'!$A$30),"")</f>
        <v/>
      </c>
      <c r="K8" s="290"/>
      <c r="L8" s="290" t="str">
        <f>IF(AND('Mapa final'!$H$36="Muy Alta",'Mapa final'!$L$36="Leve"),CONCATENATE("R",'Mapa final'!$A$36),"")</f>
        <v/>
      </c>
      <c r="M8" s="290"/>
      <c r="N8" s="290" t="str">
        <f>IF(AND('Mapa final'!$H$42="Muy Alta",'Mapa final'!$L$42="Leve"),CONCATENATE("R",'Mapa final'!$A$42),"")</f>
        <v/>
      </c>
      <c r="O8" s="291"/>
      <c r="P8" s="289" t="str">
        <f ca="1">IF(AND('Mapa final'!$H$30="Muy Alta",'Mapa final'!$L$30="Menor"),CONCATENATE("R",'Mapa final'!$A$30),"")</f>
        <v/>
      </c>
      <c r="Q8" s="290"/>
      <c r="R8" s="290" t="str">
        <f>IF(AND('Mapa final'!$H$36="Muy Alta",'Mapa final'!$L$36="Menor"),CONCATENATE("R",'Mapa final'!$A$36),"")</f>
        <v/>
      </c>
      <c r="S8" s="290"/>
      <c r="T8" s="290" t="str">
        <f>IF(AND('Mapa final'!$H$42="Muy Alta",'Mapa final'!$L$42="Menor"),CONCATENATE("R",'Mapa final'!$A$42),"")</f>
        <v/>
      </c>
      <c r="U8" s="291"/>
      <c r="V8" s="289" t="str">
        <f ca="1">IF(AND('Mapa final'!$H$30="Muy Alta",'Mapa final'!$L$30="Moderado"),CONCATENATE("R",'Mapa final'!$A$30),"")</f>
        <v/>
      </c>
      <c r="W8" s="290"/>
      <c r="X8" s="290" t="str">
        <f>IF(AND('Mapa final'!$H$36="Muy Alta",'Mapa final'!$L$36="Moderado"),CONCATENATE("R",'Mapa final'!$A$36),"")</f>
        <v/>
      </c>
      <c r="Y8" s="290"/>
      <c r="Z8" s="290" t="str">
        <f>IF(AND('Mapa final'!$H$42="Muy Alta",'Mapa final'!$L$42="Moderado"),CONCATENATE("R",'Mapa final'!$A$42),"")</f>
        <v/>
      </c>
      <c r="AA8" s="291"/>
      <c r="AB8" s="289" t="str">
        <f ca="1">IF(AND('Mapa final'!$H$30="Muy Alta",'Mapa final'!$L$30="Mayor"),CONCATENATE("R",'Mapa final'!$A$30),"")</f>
        <v/>
      </c>
      <c r="AC8" s="290"/>
      <c r="AD8" s="290" t="str">
        <f>IF(AND('Mapa final'!$H$36="Muy Alta",'Mapa final'!$L$36="Mayor"),CONCATENATE("R",'Mapa final'!$A$36),"")</f>
        <v/>
      </c>
      <c r="AE8" s="290"/>
      <c r="AF8" s="290" t="str">
        <f>IF(AND('Mapa final'!$H$42="Muy Alta",'Mapa final'!$L$42="Mayor"),CONCATENATE("R",'Mapa final'!$A$42),"")</f>
        <v/>
      </c>
      <c r="AG8" s="291"/>
      <c r="AH8" s="280" t="str">
        <f ca="1">IF(AND('Mapa final'!$H$30="Muy Alta",'Mapa final'!$L$30="Catastrófico"),CONCATENATE("R",'Mapa final'!$A$30),"")</f>
        <v/>
      </c>
      <c r="AI8" s="281"/>
      <c r="AJ8" s="281" t="str">
        <f>IF(AND('Mapa final'!$H$36="Muy Alta",'Mapa final'!$L$36="Catastrófico"),CONCATENATE("R",'Mapa final'!$A$36),"")</f>
        <v/>
      </c>
      <c r="AK8" s="281"/>
      <c r="AL8" s="281" t="str">
        <f>IF(AND('Mapa final'!$H$42="Muy Alta",'Mapa final'!$L$42="Catastrófico"),CONCATENATE("R",'Mapa final'!$A$42),"")</f>
        <v/>
      </c>
      <c r="AM8" s="282"/>
      <c r="AN8" s="81"/>
      <c r="AO8" s="314"/>
      <c r="AP8" s="315"/>
      <c r="AQ8" s="315"/>
      <c r="AR8" s="315"/>
      <c r="AS8" s="315"/>
      <c r="AT8" s="316"/>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row>
    <row r="9" spans="1:99" ht="15" customHeight="1" x14ac:dyDescent="0.25">
      <c r="A9" s="81"/>
      <c r="B9" s="309"/>
      <c r="C9" s="309"/>
      <c r="D9" s="310"/>
      <c r="E9" s="302"/>
      <c r="F9" s="303"/>
      <c r="G9" s="303"/>
      <c r="H9" s="303"/>
      <c r="I9" s="304"/>
      <c r="J9" s="289"/>
      <c r="K9" s="290"/>
      <c r="L9" s="290"/>
      <c r="M9" s="290"/>
      <c r="N9" s="290"/>
      <c r="O9" s="291"/>
      <c r="P9" s="289"/>
      <c r="Q9" s="290"/>
      <c r="R9" s="290"/>
      <c r="S9" s="290"/>
      <c r="T9" s="290"/>
      <c r="U9" s="291"/>
      <c r="V9" s="289"/>
      <c r="W9" s="290"/>
      <c r="X9" s="290"/>
      <c r="Y9" s="290"/>
      <c r="Z9" s="290"/>
      <c r="AA9" s="291"/>
      <c r="AB9" s="289"/>
      <c r="AC9" s="290"/>
      <c r="AD9" s="290"/>
      <c r="AE9" s="290"/>
      <c r="AF9" s="290"/>
      <c r="AG9" s="291"/>
      <c r="AH9" s="280"/>
      <c r="AI9" s="281"/>
      <c r="AJ9" s="281"/>
      <c r="AK9" s="281"/>
      <c r="AL9" s="281"/>
      <c r="AM9" s="282"/>
      <c r="AN9" s="81"/>
      <c r="AO9" s="314"/>
      <c r="AP9" s="315"/>
      <c r="AQ9" s="315"/>
      <c r="AR9" s="315"/>
      <c r="AS9" s="315"/>
      <c r="AT9" s="316"/>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row>
    <row r="10" spans="1:99" ht="15" customHeight="1" x14ac:dyDescent="0.25">
      <c r="A10" s="81"/>
      <c r="B10" s="309"/>
      <c r="C10" s="309"/>
      <c r="D10" s="310"/>
      <c r="E10" s="302"/>
      <c r="F10" s="303"/>
      <c r="G10" s="303"/>
      <c r="H10" s="303"/>
      <c r="I10" s="304"/>
      <c r="J10" s="289" t="str">
        <f>IF(AND('Mapa final'!$H$48="Muy Alta",'Mapa final'!$L$48="Leve"),CONCATENATE("R",'Mapa final'!$A$48),"")</f>
        <v/>
      </c>
      <c r="K10" s="290"/>
      <c r="L10" s="290" t="str">
        <f>IF(AND('Mapa final'!$H$54="Muy Alta",'Mapa final'!$L$54="Leve"),CONCATENATE("R",'Mapa final'!$A$54),"")</f>
        <v/>
      </c>
      <c r="M10" s="290"/>
      <c r="N10" s="290" t="str">
        <f ca="1">IF(AND('Mapa final'!$H$60="Muy Alta",'Mapa final'!$L$60="Leve"),CONCATENATE("R",'Mapa final'!$A$60),"")</f>
        <v/>
      </c>
      <c r="O10" s="291"/>
      <c r="P10" s="289" t="str">
        <f>IF(AND('Mapa final'!$H$48="Muy Alta",'Mapa final'!$L$48="Menor"),CONCATENATE("R",'Mapa final'!$A$48),"")</f>
        <v/>
      </c>
      <c r="Q10" s="290"/>
      <c r="R10" s="290" t="str">
        <f>IF(AND('Mapa final'!$H$54="Muy Alta",'Mapa final'!$L$54="Menor"),CONCATENATE("R",'Mapa final'!$A$54),"")</f>
        <v/>
      </c>
      <c r="S10" s="290"/>
      <c r="T10" s="290" t="str">
        <f ca="1">IF(AND('Mapa final'!$H$60="Muy Alta",'Mapa final'!$L$60="Menor"),CONCATENATE("R",'Mapa final'!$A$60),"")</f>
        <v/>
      </c>
      <c r="U10" s="291"/>
      <c r="V10" s="289" t="str">
        <f>IF(AND('Mapa final'!$H$48="Muy Alta",'Mapa final'!$L$48="Moderado"),CONCATENATE("R",'Mapa final'!$A$48),"")</f>
        <v/>
      </c>
      <c r="W10" s="290"/>
      <c r="X10" s="290" t="str">
        <f>IF(AND('Mapa final'!$H$54="Muy Alta",'Mapa final'!$L$54="Moderado"),CONCATENATE("R",'Mapa final'!$A$54),"")</f>
        <v/>
      </c>
      <c r="Y10" s="290"/>
      <c r="Z10" s="290" t="str">
        <f ca="1">IF(AND('Mapa final'!$H$60="Muy Alta",'Mapa final'!$L$60="Moderado"),CONCATENATE("R",'Mapa final'!$A$60),"")</f>
        <v/>
      </c>
      <c r="AA10" s="291"/>
      <c r="AB10" s="289" t="str">
        <f>IF(AND('Mapa final'!$H$48="Muy Alta",'Mapa final'!$L$48="Mayor"),CONCATENATE("R",'Mapa final'!$A$48),"")</f>
        <v/>
      </c>
      <c r="AC10" s="290"/>
      <c r="AD10" s="290" t="str">
        <f>IF(AND('Mapa final'!$H$54="Muy Alta",'Mapa final'!$L$54="Mayor"),CONCATENATE("R",'Mapa final'!$A$54),"")</f>
        <v/>
      </c>
      <c r="AE10" s="290"/>
      <c r="AF10" s="290" t="str">
        <f ca="1">IF(AND('Mapa final'!$H$60="Muy Alta",'Mapa final'!$L$60="Mayor"),CONCATENATE("R",'Mapa final'!$A$60),"")</f>
        <v/>
      </c>
      <c r="AG10" s="291"/>
      <c r="AH10" s="280" t="str">
        <f>IF(AND('Mapa final'!$H$48="Muy Alta",'Mapa final'!$L$48="Catastrófico"),CONCATENATE("R",'Mapa final'!$A$48),"")</f>
        <v/>
      </c>
      <c r="AI10" s="281"/>
      <c r="AJ10" s="281" t="str">
        <f>IF(AND('Mapa final'!$H$54="Muy Alta",'Mapa final'!$L$54="Catastrófico"),CONCATENATE("R",'Mapa final'!$A$54),"")</f>
        <v/>
      </c>
      <c r="AK10" s="281"/>
      <c r="AL10" s="281" t="str">
        <f ca="1">IF(AND('Mapa final'!$H$60="Muy Alta",'Mapa final'!$L$60="Catastrófico"),CONCATENATE("R",'Mapa final'!$A$60),"")</f>
        <v/>
      </c>
      <c r="AM10" s="282"/>
      <c r="AN10" s="81"/>
      <c r="AO10" s="314"/>
      <c r="AP10" s="315"/>
      <c r="AQ10" s="315"/>
      <c r="AR10" s="315"/>
      <c r="AS10" s="315"/>
      <c r="AT10" s="316"/>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row>
    <row r="11" spans="1:99" ht="15" customHeight="1" x14ac:dyDescent="0.25">
      <c r="A11" s="81"/>
      <c r="B11" s="309"/>
      <c r="C11" s="309"/>
      <c r="D11" s="310"/>
      <c r="E11" s="302"/>
      <c r="F11" s="303"/>
      <c r="G11" s="303"/>
      <c r="H11" s="303"/>
      <c r="I11" s="304"/>
      <c r="J11" s="289"/>
      <c r="K11" s="290"/>
      <c r="L11" s="290"/>
      <c r="M11" s="290"/>
      <c r="N11" s="290"/>
      <c r="O11" s="291"/>
      <c r="P11" s="289"/>
      <c r="Q11" s="290"/>
      <c r="R11" s="290"/>
      <c r="S11" s="290"/>
      <c r="T11" s="290"/>
      <c r="U11" s="291"/>
      <c r="V11" s="289"/>
      <c r="W11" s="290"/>
      <c r="X11" s="290"/>
      <c r="Y11" s="290"/>
      <c r="Z11" s="290"/>
      <c r="AA11" s="291"/>
      <c r="AB11" s="289"/>
      <c r="AC11" s="290"/>
      <c r="AD11" s="290"/>
      <c r="AE11" s="290"/>
      <c r="AF11" s="290"/>
      <c r="AG11" s="291"/>
      <c r="AH11" s="280"/>
      <c r="AI11" s="281"/>
      <c r="AJ11" s="281"/>
      <c r="AK11" s="281"/>
      <c r="AL11" s="281"/>
      <c r="AM11" s="282"/>
      <c r="AN11" s="81"/>
      <c r="AO11" s="314"/>
      <c r="AP11" s="315"/>
      <c r="AQ11" s="315"/>
      <c r="AR11" s="315"/>
      <c r="AS11" s="315"/>
      <c r="AT11" s="316"/>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row>
    <row r="12" spans="1:99" ht="15" customHeight="1" x14ac:dyDescent="0.25">
      <c r="A12" s="81"/>
      <c r="B12" s="309"/>
      <c r="C12" s="309"/>
      <c r="D12" s="310"/>
      <c r="E12" s="302"/>
      <c r="F12" s="303"/>
      <c r="G12" s="303"/>
      <c r="H12" s="303"/>
      <c r="I12" s="304"/>
      <c r="J12" s="289" t="str">
        <f ca="1">IF(AND('Mapa final'!$H$66="Muy Alta",'Mapa final'!$L$66="Leve"),CONCATENATE("R",'Mapa final'!$A$66),"")</f>
        <v/>
      </c>
      <c r="K12" s="290"/>
      <c r="L12" s="290" t="str">
        <f>IF(AND('Mapa final'!$H$72="Muy Alta",'Mapa final'!$L$72="Leve"),CONCATENATE("R",'Mapa final'!#REF!),"")</f>
        <v/>
      </c>
      <c r="M12" s="290"/>
      <c r="N12" s="290" t="str">
        <f>IF(AND('Mapa final'!$H$79="Muy Alta",'Mapa final'!$L$79="Leve"),CONCATENATE("R",'Mapa final'!$A$79),"")</f>
        <v/>
      </c>
      <c r="O12" s="291"/>
      <c r="P12" s="289" t="str">
        <f ca="1">IF(AND('Mapa final'!$H$66="Muy Alta",'Mapa final'!$L$66="Menor"),CONCATENATE("R",'Mapa final'!$A$66),"")</f>
        <v/>
      </c>
      <c r="Q12" s="290"/>
      <c r="R12" s="290" t="str">
        <f>IF(AND('Mapa final'!$H$72="Muy Alta",'Mapa final'!$L$72="Menor"),CONCATENATE("R",'Mapa final'!#REF!),"")</f>
        <v/>
      </c>
      <c r="S12" s="290"/>
      <c r="T12" s="290" t="str">
        <f>IF(AND('Mapa final'!$H$79="Muy Alta",'Mapa final'!$L$79="Menor"),CONCATENATE("R",'Mapa final'!$A$79),"")</f>
        <v/>
      </c>
      <c r="U12" s="291"/>
      <c r="V12" s="289" t="str">
        <f ca="1">IF(AND('Mapa final'!$H$66="Muy Alta",'Mapa final'!$L$66="Moderado"),CONCATENATE("R",'Mapa final'!$A$66),"")</f>
        <v/>
      </c>
      <c r="W12" s="290"/>
      <c r="X12" s="290" t="str">
        <f>IF(AND('Mapa final'!$H$72="Muy Alta",'Mapa final'!$L$72="Moderado"),CONCATENATE("R",'Mapa final'!#REF!),"")</f>
        <v/>
      </c>
      <c r="Y12" s="290"/>
      <c r="Z12" s="290" t="str">
        <f>IF(AND('Mapa final'!$H$79="Muy Alta",'Mapa final'!$L$79="Moderado"),CONCATENATE("R",'Mapa final'!$A$79),"")</f>
        <v/>
      </c>
      <c r="AA12" s="291"/>
      <c r="AB12" s="289" t="str">
        <f ca="1">IF(AND('Mapa final'!$H$66="Muy Alta",'Mapa final'!$L$66="Mayor"),CONCATENATE("R",'Mapa final'!$A$66),"")</f>
        <v/>
      </c>
      <c r="AC12" s="290"/>
      <c r="AD12" s="290" t="str">
        <f>IF(AND('Mapa final'!$H$72="Muy Alta",'Mapa final'!$L$72="Mayor"),CONCATENATE("R",'Mapa final'!#REF!),"")</f>
        <v/>
      </c>
      <c r="AE12" s="290"/>
      <c r="AF12" s="290" t="str">
        <f>IF(AND('Mapa final'!$H$79="Muy Alta",'Mapa final'!$L$79="Mayor"),CONCATENATE("R",'Mapa final'!$A$79),"")</f>
        <v/>
      </c>
      <c r="AG12" s="291"/>
      <c r="AH12" s="280" t="str">
        <f ca="1">IF(AND('Mapa final'!$H$66="Muy Alta",'Mapa final'!$L$66="Catastrófico"),CONCATENATE("R",'Mapa final'!$A$66),"")</f>
        <v/>
      </c>
      <c r="AI12" s="281"/>
      <c r="AJ12" s="281" t="str">
        <f>IF(AND('Mapa final'!$H$72="Muy Alta",'Mapa final'!$L$72="Catastrófico"),CONCATENATE("R",'Mapa final'!#REF!),"")</f>
        <v/>
      </c>
      <c r="AK12" s="281"/>
      <c r="AL12" s="281" t="str">
        <f>IF(AND('Mapa final'!$H$79="Muy Alta",'Mapa final'!$L$79="Catastrófico"),CONCATENATE("R",'Mapa final'!$A$79),"")</f>
        <v/>
      </c>
      <c r="AM12" s="282"/>
      <c r="AN12" s="81"/>
      <c r="AO12" s="314"/>
      <c r="AP12" s="315"/>
      <c r="AQ12" s="315"/>
      <c r="AR12" s="315"/>
      <c r="AS12" s="315"/>
      <c r="AT12" s="316"/>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row>
    <row r="13" spans="1:99" ht="15.75" customHeight="1" thickBot="1" x14ac:dyDescent="0.3">
      <c r="A13" s="81"/>
      <c r="B13" s="309"/>
      <c r="C13" s="309"/>
      <c r="D13" s="310"/>
      <c r="E13" s="305"/>
      <c r="F13" s="306"/>
      <c r="G13" s="306"/>
      <c r="H13" s="306"/>
      <c r="I13" s="307"/>
      <c r="J13" s="289"/>
      <c r="K13" s="290"/>
      <c r="L13" s="290"/>
      <c r="M13" s="290"/>
      <c r="N13" s="290"/>
      <c r="O13" s="291"/>
      <c r="P13" s="289"/>
      <c r="Q13" s="290"/>
      <c r="R13" s="290"/>
      <c r="S13" s="290"/>
      <c r="T13" s="290"/>
      <c r="U13" s="291"/>
      <c r="V13" s="289"/>
      <c r="W13" s="290"/>
      <c r="X13" s="290"/>
      <c r="Y13" s="290"/>
      <c r="Z13" s="290"/>
      <c r="AA13" s="291"/>
      <c r="AB13" s="289"/>
      <c r="AC13" s="290"/>
      <c r="AD13" s="290"/>
      <c r="AE13" s="290"/>
      <c r="AF13" s="290"/>
      <c r="AG13" s="291"/>
      <c r="AH13" s="283"/>
      <c r="AI13" s="284"/>
      <c r="AJ13" s="284"/>
      <c r="AK13" s="284"/>
      <c r="AL13" s="284"/>
      <c r="AM13" s="285"/>
      <c r="AN13" s="81"/>
      <c r="AO13" s="317"/>
      <c r="AP13" s="318"/>
      <c r="AQ13" s="318"/>
      <c r="AR13" s="318"/>
      <c r="AS13" s="318"/>
      <c r="AT13" s="319"/>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row>
    <row r="14" spans="1:99" ht="15" customHeight="1" x14ac:dyDescent="0.25">
      <c r="A14" s="81"/>
      <c r="B14" s="309"/>
      <c r="C14" s="309"/>
      <c r="D14" s="310"/>
      <c r="E14" s="299" t="s">
        <v>115</v>
      </c>
      <c r="F14" s="300"/>
      <c r="G14" s="300"/>
      <c r="H14" s="300"/>
      <c r="I14" s="300"/>
      <c r="J14" s="277" t="str">
        <f>IF(AND('Mapa final'!$H$12="Alta",'Mapa final'!$L$12="Leve"),CONCATENATE("R",'Mapa final'!$A$12),"")</f>
        <v/>
      </c>
      <c r="K14" s="278"/>
      <c r="L14" s="278" t="str">
        <f>IF(AND('Mapa final'!$H$18="Alta",'Mapa final'!$L$18="Leve"),CONCATENATE("R",'Mapa final'!$A$18),"")</f>
        <v/>
      </c>
      <c r="M14" s="278"/>
      <c r="N14" s="278" t="str">
        <f>IF(AND('Mapa final'!$H$24="Alta",'Mapa final'!$L$24="Leve"),CONCATENATE("R",'Mapa final'!$A$24),"")</f>
        <v/>
      </c>
      <c r="O14" s="279"/>
      <c r="P14" s="277" t="str">
        <f>IF(AND('Mapa final'!$H$12="Alta",'Mapa final'!$L$12="Menor"),CONCATENATE("R",'Mapa final'!$A$12),"")</f>
        <v/>
      </c>
      <c r="Q14" s="278"/>
      <c r="R14" s="278" t="str">
        <f>IF(AND('Mapa final'!$H$18="Alta",'Mapa final'!$L$18="Menor"),CONCATENATE("R",'Mapa final'!$A$18),"")</f>
        <v/>
      </c>
      <c r="S14" s="278"/>
      <c r="T14" s="278" t="str">
        <f>IF(AND('Mapa final'!$H$24="Alta",'Mapa final'!$L$24="Menor"),CONCATENATE("R",'Mapa final'!$A$24),"")</f>
        <v/>
      </c>
      <c r="U14" s="279"/>
      <c r="V14" s="295" t="str">
        <f>IF(AND('Mapa final'!$H$12="Alta",'Mapa final'!$L$12="Moderado"),CONCATENATE("R",'Mapa final'!$A$12),"")</f>
        <v/>
      </c>
      <c r="W14" s="296"/>
      <c r="X14" s="296" t="str">
        <f>IF(AND('Mapa final'!$H$18="Alta",'Mapa final'!$L$18="Moderado"),CONCATENATE("R",'Mapa final'!$A$18),"")</f>
        <v/>
      </c>
      <c r="Y14" s="296"/>
      <c r="Z14" s="296" t="str">
        <f>IF(AND('Mapa final'!$H$24="Alta",'Mapa final'!$L$24="Moderado"),CONCATENATE("R",'Mapa final'!$A$24),"")</f>
        <v/>
      </c>
      <c r="AA14" s="297"/>
      <c r="AB14" s="295" t="str">
        <f>IF(AND('Mapa final'!$H$12="Alta",'Mapa final'!$L$12="Mayor"),CONCATENATE("R",'Mapa final'!$A$12),"")</f>
        <v/>
      </c>
      <c r="AC14" s="296"/>
      <c r="AD14" s="296" t="str">
        <f>IF(AND('Mapa final'!$H$18="Alta",'Mapa final'!$L$18="Mayor"),CONCATENATE("R",'Mapa final'!$A$18),"")</f>
        <v/>
      </c>
      <c r="AE14" s="296"/>
      <c r="AF14" s="296" t="str">
        <f>IF(AND('Mapa final'!$H$24="Alta",'Mapa final'!$L$24="Mayor"),CONCATENATE("R",'Mapa final'!$A$24),"")</f>
        <v/>
      </c>
      <c r="AG14" s="297"/>
      <c r="AH14" s="286" t="str">
        <f>IF(AND('Mapa final'!$H$12="Alta",'Mapa final'!$L$12="Catastrófico"),CONCATENATE("R",'Mapa final'!$A$12),"")</f>
        <v/>
      </c>
      <c r="AI14" s="287"/>
      <c r="AJ14" s="287" t="str">
        <f>IF(AND('Mapa final'!$H$18="Alta",'Mapa final'!$L$18="Catastrófico"),CONCATENATE("R",'Mapa final'!$A$18),"")</f>
        <v/>
      </c>
      <c r="AK14" s="287"/>
      <c r="AL14" s="287" t="str">
        <f>IF(AND('Mapa final'!$H$24="Alta",'Mapa final'!$L$24="Catastrófico"),CONCATENATE("R",'Mapa final'!$A$24),"")</f>
        <v/>
      </c>
      <c r="AM14" s="288"/>
      <c r="AN14" s="81"/>
      <c r="AO14" s="320" t="s">
        <v>80</v>
      </c>
      <c r="AP14" s="321"/>
      <c r="AQ14" s="321"/>
      <c r="AR14" s="321"/>
      <c r="AS14" s="321"/>
      <c r="AT14" s="322"/>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row>
    <row r="15" spans="1:99" ht="15" customHeight="1" x14ac:dyDescent="0.25">
      <c r="A15" s="81"/>
      <c r="B15" s="309"/>
      <c r="C15" s="309"/>
      <c r="D15" s="310"/>
      <c r="E15" s="302"/>
      <c r="F15" s="303"/>
      <c r="G15" s="303"/>
      <c r="H15" s="303"/>
      <c r="I15" s="303"/>
      <c r="J15" s="271"/>
      <c r="K15" s="272"/>
      <c r="L15" s="272"/>
      <c r="M15" s="272"/>
      <c r="N15" s="272"/>
      <c r="O15" s="273"/>
      <c r="P15" s="271"/>
      <c r="Q15" s="272"/>
      <c r="R15" s="272"/>
      <c r="S15" s="272"/>
      <c r="T15" s="272"/>
      <c r="U15" s="273"/>
      <c r="V15" s="289"/>
      <c r="W15" s="290"/>
      <c r="X15" s="290"/>
      <c r="Y15" s="290"/>
      <c r="Z15" s="290"/>
      <c r="AA15" s="291"/>
      <c r="AB15" s="289"/>
      <c r="AC15" s="290"/>
      <c r="AD15" s="290"/>
      <c r="AE15" s="290"/>
      <c r="AF15" s="290"/>
      <c r="AG15" s="291"/>
      <c r="AH15" s="280"/>
      <c r="AI15" s="281"/>
      <c r="AJ15" s="281"/>
      <c r="AK15" s="281"/>
      <c r="AL15" s="281"/>
      <c r="AM15" s="282"/>
      <c r="AN15" s="81"/>
      <c r="AO15" s="323"/>
      <c r="AP15" s="324"/>
      <c r="AQ15" s="324"/>
      <c r="AR15" s="324"/>
      <c r="AS15" s="324"/>
      <c r="AT15" s="325"/>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row>
    <row r="16" spans="1:99" ht="15" customHeight="1" x14ac:dyDescent="0.25">
      <c r="A16" s="81"/>
      <c r="B16" s="309"/>
      <c r="C16" s="309"/>
      <c r="D16" s="310"/>
      <c r="E16" s="302"/>
      <c r="F16" s="303"/>
      <c r="G16" s="303"/>
      <c r="H16" s="303"/>
      <c r="I16" s="303"/>
      <c r="J16" s="271" t="str">
        <f ca="1">IF(AND('Mapa final'!$H$30="Alta",'Mapa final'!$L$30="Leve"),CONCATENATE("R",'Mapa final'!$A$30),"")</f>
        <v/>
      </c>
      <c r="K16" s="272"/>
      <c r="L16" s="272" t="str">
        <f>IF(AND('Mapa final'!$H$36="Alta",'Mapa final'!$L$36="Leve"),CONCATENATE("R",'Mapa final'!$A$36),"")</f>
        <v/>
      </c>
      <c r="M16" s="272"/>
      <c r="N16" s="272" t="str">
        <f>IF(AND('Mapa final'!$H$42="Alta",'Mapa final'!$L$42="Leve"),CONCATENATE("R",'Mapa final'!$A$42),"")</f>
        <v/>
      </c>
      <c r="O16" s="273"/>
      <c r="P16" s="271" t="str">
        <f ca="1">IF(AND('Mapa final'!$H$30="Alta",'Mapa final'!$L$30="Menor"),CONCATENATE("R",'Mapa final'!$A$30),"")</f>
        <v/>
      </c>
      <c r="Q16" s="272"/>
      <c r="R16" s="272" t="str">
        <f>IF(AND('Mapa final'!$H$36="Alta",'Mapa final'!$L$36="Menor"),CONCATENATE("R",'Mapa final'!$A$36),"")</f>
        <v/>
      </c>
      <c r="S16" s="272"/>
      <c r="T16" s="272" t="str">
        <f>IF(AND('Mapa final'!$H$42="Alta",'Mapa final'!$L$42="Menor"),CONCATENATE("R",'Mapa final'!$A$42),"")</f>
        <v/>
      </c>
      <c r="U16" s="273"/>
      <c r="V16" s="289" t="str">
        <f ca="1">IF(AND('Mapa final'!$H$30="Alta",'Mapa final'!$L$30="Moderado"),CONCATENATE("R",'Mapa final'!$A$30),"")</f>
        <v/>
      </c>
      <c r="W16" s="290"/>
      <c r="X16" s="290" t="str">
        <f>IF(AND('Mapa final'!$H$36="Alta",'Mapa final'!$L$36="Moderado"),CONCATENATE("R",'Mapa final'!$A$36),"")</f>
        <v/>
      </c>
      <c r="Y16" s="290"/>
      <c r="Z16" s="290" t="str">
        <f>IF(AND('Mapa final'!$H$42="Alta",'Mapa final'!$L$42="Moderado"),CONCATENATE("R",'Mapa final'!$A$42),"")</f>
        <v/>
      </c>
      <c r="AA16" s="291"/>
      <c r="AB16" s="289" t="str">
        <f ca="1">IF(AND('Mapa final'!$H$30="Alta",'Mapa final'!$L$30="Mayor"),CONCATENATE("R",'Mapa final'!$A$30),"")</f>
        <v/>
      </c>
      <c r="AC16" s="290"/>
      <c r="AD16" s="290" t="str">
        <f>IF(AND('Mapa final'!$H$36="Alta",'Mapa final'!$L$36="Mayor"),CONCATENATE("R",'Mapa final'!$A$36),"")</f>
        <v/>
      </c>
      <c r="AE16" s="290"/>
      <c r="AF16" s="290" t="str">
        <f>IF(AND('Mapa final'!$H$42="Alta",'Mapa final'!$L$42="Mayor"),CONCATENATE("R",'Mapa final'!$A$42),"")</f>
        <v/>
      </c>
      <c r="AG16" s="291"/>
      <c r="AH16" s="280" t="str">
        <f ca="1">IF(AND('Mapa final'!$H$30="Alta",'Mapa final'!$L$30="Catastrófico"),CONCATENATE("R",'Mapa final'!$A$30),"")</f>
        <v/>
      </c>
      <c r="AI16" s="281"/>
      <c r="AJ16" s="281" t="str">
        <f>IF(AND('Mapa final'!$H$36="Alta",'Mapa final'!$L$36="Catastrófico"),CONCATENATE("R",'Mapa final'!$A$36),"")</f>
        <v/>
      </c>
      <c r="AK16" s="281"/>
      <c r="AL16" s="281" t="str">
        <f>IF(AND('Mapa final'!$H$42="Alta",'Mapa final'!$L$42="Catastrófico"),CONCATENATE("R",'Mapa final'!$A$42),"")</f>
        <v/>
      </c>
      <c r="AM16" s="282"/>
      <c r="AN16" s="81"/>
      <c r="AO16" s="323"/>
      <c r="AP16" s="324"/>
      <c r="AQ16" s="324"/>
      <c r="AR16" s="324"/>
      <c r="AS16" s="324"/>
      <c r="AT16" s="325"/>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row>
    <row r="17" spans="1:80" ht="15" customHeight="1" x14ac:dyDescent="0.25">
      <c r="A17" s="81"/>
      <c r="B17" s="309"/>
      <c r="C17" s="309"/>
      <c r="D17" s="310"/>
      <c r="E17" s="302"/>
      <c r="F17" s="303"/>
      <c r="G17" s="303"/>
      <c r="H17" s="303"/>
      <c r="I17" s="303"/>
      <c r="J17" s="271"/>
      <c r="K17" s="272"/>
      <c r="L17" s="272"/>
      <c r="M17" s="272"/>
      <c r="N17" s="272"/>
      <c r="O17" s="273"/>
      <c r="P17" s="271"/>
      <c r="Q17" s="272"/>
      <c r="R17" s="272"/>
      <c r="S17" s="272"/>
      <c r="T17" s="272"/>
      <c r="U17" s="273"/>
      <c r="V17" s="289"/>
      <c r="W17" s="290"/>
      <c r="X17" s="290"/>
      <c r="Y17" s="290"/>
      <c r="Z17" s="290"/>
      <c r="AA17" s="291"/>
      <c r="AB17" s="289"/>
      <c r="AC17" s="290"/>
      <c r="AD17" s="290"/>
      <c r="AE17" s="290"/>
      <c r="AF17" s="290"/>
      <c r="AG17" s="291"/>
      <c r="AH17" s="280"/>
      <c r="AI17" s="281"/>
      <c r="AJ17" s="281"/>
      <c r="AK17" s="281"/>
      <c r="AL17" s="281"/>
      <c r="AM17" s="282"/>
      <c r="AN17" s="81"/>
      <c r="AO17" s="323"/>
      <c r="AP17" s="324"/>
      <c r="AQ17" s="324"/>
      <c r="AR17" s="324"/>
      <c r="AS17" s="324"/>
      <c r="AT17" s="325"/>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row>
    <row r="18" spans="1:80" ht="15" customHeight="1" x14ac:dyDescent="0.25">
      <c r="A18" s="81"/>
      <c r="B18" s="309"/>
      <c r="C18" s="309"/>
      <c r="D18" s="310"/>
      <c r="E18" s="302"/>
      <c r="F18" s="303"/>
      <c r="G18" s="303"/>
      <c r="H18" s="303"/>
      <c r="I18" s="303"/>
      <c r="J18" s="271" t="str">
        <f>IF(AND('Mapa final'!$H$48="Alta",'Mapa final'!$L$48="Leve"),CONCATENATE("R",'Mapa final'!$A$48),"")</f>
        <v/>
      </c>
      <c r="K18" s="272"/>
      <c r="L18" s="272" t="str">
        <f>IF(AND('Mapa final'!$H$54="Alta",'Mapa final'!$L$54="Leve"),CONCATENATE("R",'Mapa final'!$A$54),"")</f>
        <v/>
      </c>
      <c r="M18" s="272"/>
      <c r="N18" s="272" t="str">
        <f ca="1">IF(AND('Mapa final'!$H$60="Alta",'Mapa final'!$L$60="Leve"),CONCATENATE("R",'Mapa final'!$A$60),"")</f>
        <v/>
      </c>
      <c r="O18" s="273"/>
      <c r="P18" s="271" t="str">
        <f>IF(AND('Mapa final'!$H$48="Alta",'Mapa final'!$L$48="Menor"),CONCATENATE("R",'Mapa final'!$A$48),"")</f>
        <v/>
      </c>
      <c r="Q18" s="272"/>
      <c r="R18" s="272" t="str">
        <f>IF(AND('Mapa final'!$H$54="Alta",'Mapa final'!$L$54="Menor"),CONCATENATE("R",'Mapa final'!$A$54),"")</f>
        <v/>
      </c>
      <c r="S18" s="272"/>
      <c r="T18" s="272" t="str">
        <f ca="1">IF(AND('Mapa final'!$H$60="Alta",'Mapa final'!$L$60="Menor"),CONCATENATE("R",'Mapa final'!$A$60),"")</f>
        <v/>
      </c>
      <c r="U18" s="273"/>
      <c r="V18" s="289" t="str">
        <f>IF(AND('Mapa final'!$H$48="Alta",'Mapa final'!$L$48="Moderado"),CONCATENATE("R",'Mapa final'!$A$48),"")</f>
        <v/>
      </c>
      <c r="W18" s="290"/>
      <c r="X18" s="290" t="str">
        <f>IF(AND('Mapa final'!$H$54="Alta",'Mapa final'!$L$54="Moderado"),CONCATENATE("R",'Mapa final'!$A$54),"")</f>
        <v/>
      </c>
      <c r="Y18" s="290"/>
      <c r="Z18" s="290" t="str">
        <f ca="1">IF(AND('Mapa final'!$H$60="Alta",'Mapa final'!$L$60="Moderado"),CONCATENATE("R",'Mapa final'!$A$60),"")</f>
        <v/>
      </c>
      <c r="AA18" s="291"/>
      <c r="AB18" s="289" t="str">
        <f>IF(AND('Mapa final'!$H$48="Alta",'Mapa final'!$L$48="Mayor"),CONCATENATE("R",'Mapa final'!$A$48),"")</f>
        <v/>
      </c>
      <c r="AC18" s="290"/>
      <c r="AD18" s="290" t="str">
        <f>IF(AND('Mapa final'!$H$54="Alta",'Mapa final'!$L$54="Mayor"),CONCATENATE("R",'Mapa final'!$A$54),"")</f>
        <v/>
      </c>
      <c r="AE18" s="290"/>
      <c r="AF18" s="290" t="str">
        <f ca="1">IF(AND('Mapa final'!$H$60="Alta",'Mapa final'!$L$60="Mayor"),CONCATENATE("R",'Mapa final'!$A$60),"")</f>
        <v/>
      </c>
      <c r="AG18" s="291"/>
      <c r="AH18" s="280" t="str">
        <f>IF(AND('Mapa final'!$H$48="Alta",'Mapa final'!$L$48="Catastrófico"),CONCATENATE("R",'Mapa final'!$A$48),"")</f>
        <v/>
      </c>
      <c r="AI18" s="281"/>
      <c r="AJ18" s="281" t="str">
        <f>IF(AND('Mapa final'!$H$54="Alta",'Mapa final'!$L$54="Catastrófico"),CONCATENATE("R",'Mapa final'!$A$54),"")</f>
        <v/>
      </c>
      <c r="AK18" s="281"/>
      <c r="AL18" s="281" t="str">
        <f ca="1">IF(AND('Mapa final'!$H$60="Alta",'Mapa final'!$L$60="Catastrófico"),CONCATENATE("R",'Mapa final'!$A$60),"")</f>
        <v/>
      </c>
      <c r="AM18" s="282"/>
      <c r="AN18" s="81"/>
      <c r="AO18" s="323"/>
      <c r="AP18" s="324"/>
      <c r="AQ18" s="324"/>
      <c r="AR18" s="324"/>
      <c r="AS18" s="324"/>
      <c r="AT18" s="325"/>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row>
    <row r="19" spans="1:80" ht="15" customHeight="1" x14ac:dyDescent="0.25">
      <c r="A19" s="81"/>
      <c r="B19" s="309"/>
      <c r="C19" s="309"/>
      <c r="D19" s="310"/>
      <c r="E19" s="302"/>
      <c r="F19" s="303"/>
      <c r="G19" s="303"/>
      <c r="H19" s="303"/>
      <c r="I19" s="303"/>
      <c r="J19" s="271"/>
      <c r="K19" s="272"/>
      <c r="L19" s="272"/>
      <c r="M19" s="272"/>
      <c r="N19" s="272"/>
      <c r="O19" s="273"/>
      <c r="P19" s="271"/>
      <c r="Q19" s="272"/>
      <c r="R19" s="272"/>
      <c r="S19" s="272"/>
      <c r="T19" s="272"/>
      <c r="U19" s="273"/>
      <c r="V19" s="289"/>
      <c r="W19" s="290"/>
      <c r="X19" s="290"/>
      <c r="Y19" s="290"/>
      <c r="Z19" s="290"/>
      <c r="AA19" s="291"/>
      <c r="AB19" s="289"/>
      <c r="AC19" s="290"/>
      <c r="AD19" s="290"/>
      <c r="AE19" s="290"/>
      <c r="AF19" s="290"/>
      <c r="AG19" s="291"/>
      <c r="AH19" s="280"/>
      <c r="AI19" s="281"/>
      <c r="AJ19" s="281"/>
      <c r="AK19" s="281"/>
      <c r="AL19" s="281"/>
      <c r="AM19" s="282"/>
      <c r="AN19" s="81"/>
      <c r="AO19" s="323"/>
      <c r="AP19" s="324"/>
      <c r="AQ19" s="324"/>
      <c r="AR19" s="324"/>
      <c r="AS19" s="324"/>
      <c r="AT19" s="325"/>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row>
    <row r="20" spans="1:80" ht="15" customHeight="1" x14ac:dyDescent="0.25">
      <c r="A20" s="81"/>
      <c r="B20" s="309"/>
      <c r="C20" s="309"/>
      <c r="D20" s="310"/>
      <c r="E20" s="302"/>
      <c r="F20" s="303"/>
      <c r="G20" s="303"/>
      <c r="H20" s="303"/>
      <c r="I20" s="303"/>
      <c r="J20" s="271" t="str">
        <f ca="1">IF(AND('Mapa final'!$H$66="Alta",'Mapa final'!$L$66="Leve"),CONCATENATE("R",'Mapa final'!$A$66),"")</f>
        <v/>
      </c>
      <c r="K20" s="272"/>
      <c r="L20" s="272" t="str">
        <f>IF(AND('Mapa final'!$H$72="Alta",'Mapa final'!$L$72="Leve"),CONCATENATE("R",'Mapa final'!#REF!),"")</f>
        <v/>
      </c>
      <c r="M20" s="272"/>
      <c r="N20" s="272" t="str">
        <f>IF(AND('Mapa final'!$H$79="Alta",'Mapa final'!$L$79="Leve"),CONCATENATE("R",'Mapa final'!$A$79),"")</f>
        <v/>
      </c>
      <c r="O20" s="273"/>
      <c r="P20" s="271" t="str">
        <f ca="1">IF(AND('Mapa final'!$H$66="Alta",'Mapa final'!$L$66="Menor"),CONCATENATE("R",'Mapa final'!$A$66),"")</f>
        <v/>
      </c>
      <c r="Q20" s="272"/>
      <c r="R20" s="272" t="str">
        <f>IF(AND('Mapa final'!$H$72="Alta",'Mapa final'!$L$72="Menor"),CONCATENATE("R",'Mapa final'!#REF!),"")</f>
        <v/>
      </c>
      <c r="S20" s="272"/>
      <c r="T20" s="272" t="str">
        <f>IF(AND('Mapa final'!$H$79="Alta",'Mapa final'!$L$79="Menor"),CONCATENATE("R",'Mapa final'!$A$79),"")</f>
        <v/>
      </c>
      <c r="U20" s="273"/>
      <c r="V20" s="289" t="str">
        <f ca="1">IF(AND('Mapa final'!$H$66="Alta",'Mapa final'!$L$66="Moderado"),CONCATENATE("R",'Mapa final'!$A$66),"")</f>
        <v/>
      </c>
      <c r="W20" s="290"/>
      <c r="X20" s="290" t="str">
        <f>IF(AND('Mapa final'!$H$72="Alta",'Mapa final'!$L$72="Moderado"),CONCATENATE("R",'Mapa final'!#REF!),"")</f>
        <v/>
      </c>
      <c r="Y20" s="290"/>
      <c r="Z20" s="290" t="str">
        <f>IF(AND('Mapa final'!$H$79="Alta",'Mapa final'!$L$79="Moderado"),CONCATENATE("R",'Mapa final'!$A$79),"")</f>
        <v/>
      </c>
      <c r="AA20" s="291"/>
      <c r="AB20" s="289" t="str">
        <f ca="1">IF(AND('Mapa final'!$H$66="Alta",'Mapa final'!$L$66="Mayor"),CONCATENATE("R",'Mapa final'!$A$66),"")</f>
        <v/>
      </c>
      <c r="AC20" s="290"/>
      <c r="AD20" s="290" t="str">
        <f>IF(AND('Mapa final'!$H$72="Alta",'Mapa final'!$L$72="Mayor"),CONCATENATE("R",'Mapa final'!#REF!),"")</f>
        <v/>
      </c>
      <c r="AE20" s="290"/>
      <c r="AF20" s="290" t="str">
        <f>IF(AND('Mapa final'!$H$79="Alta",'Mapa final'!$L$79="Mayor"),CONCATENATE("R",'Mapa final'!$A$79),"")</f>
        <v/>
      </c>
      <c r="AG20" s="291"/>
      <c r="AH20" s="280" t="str">
        <f ca="1">IF(AND('Mapa final'!$H$66="Alta",'Mapa final'!$L$66="Catastrófico"),CONCATENATE("R",'Mapa final'!$A$66),"")</f>
        <v/>
      </c>
      <c r="AI20" s="281"/>
      <c r="AJ20" s="281" t="str">
        <f>IF(AND('Mapa final'!$H$72="Alta",'Mapa final'!$L$72="Catastrófico"),CONCATENATE("R",'Mapa final'!#REF!),"")</f>
        <v/>
      </c>
      <c r="AK20" s="281"/>
      <c r="AL20" s="281" t="str">
        <f>IF(AND('Mapa final'!$H$79="Alta",'Mapa final'!$L$79="Catastrófico"),CONCATENATE("R",'Mapa final'!$A$79),"")</f>
        <v/>
      </c>
      <c r="AM20" s="282"/>
      <c r="AN20" s="81"/>
      <c r="AO20" s="323"/>
      <c r="AP20" s="324"/>
      <c r="AQ20" s="324"/>
      <c r="AR20" s="324"/>
      <c r="AS20" s="324"/>
      <c r="AT20" s="325"/>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row>
    <row r="21" spans="1:80" ht="15.75" customHeight="1" thickBot="1" x14ac:dyDescent="0.3">
      <c r="A21" s="81"/>
      <c r="B21" s="309"/>
      <c r="C21" s="309"/>
      <c r="D21" s="310"/>
      <c r="E21" s="305"/>
      <c r="F21" s="306"/>
      <c r="G21" s="306"/>
      <c r="H21" s="306"/>
      <c r="I21" s="306"/>
      <c r="J21" s="274"/>
      <c r="K21" s="275"/>
      <c r="L21" s="275"/>
      <c r="M21" s="275"/>
      <c r="N21" s="275"/>
      <c r="O21" s="276"/>
      <c r="P21" s="274"/>
      <c r="Q21" s="275"/>
      <c r="R21" s="275"/>
      <c r="S21" s="275"/>
      <c r="T21" s="275"/>
      <c r="U21" s="276"/>
      <c r="V21" s="292"/>
      <c r="W21" s="293"/>
      <c r="X21" s="293"/>
      <c r="Y21" s="293"/>
      <c r="Z21" s="293"/>
      <c r="AA21" s="294"/>
      <c r="AB21" s="292"/>
      <c r="AC21" s="293"/>
      <c r="AD21" s="293"/>
      <c r="AE21" s="293"/>
      <c r="AF21" s="293"/>
      <c r="AG21" s="294"/>
      <c r="AH21" s="283"/>
      <c r="AI21" s="284"/>
      <c r="AJ21" s="284"/>
      <c r="AK21" s="284"/>
      <c r="AL21" s="284"/>
      <c r="AM21" s="285"/>
      <c r="AN21" s="81"/>
      <c r="AO21" s="326"/>
      <c r="AP21" s="327"/>
      <c r="AQ21" s="327"/>
      <c r="AR21" s="327"/>
      <c r="AS21" s="327"/>
      <c r="AT21" s="328"/>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row>
    <row r="22" spans="1:80" x14ac:dyDescent="0.25">
      <c r="A22" s="81"/>
      <c r="B22" s="309"/>
      <c r="C22" s="309"/>
      <c r="D22" s="310"/>
      <c r="E22" s="299" t="s">
        <v>117</v>
      </c>
      <c r="F22" s="300"/>
      <c r="G22" s="300"/>
      <c r="H22" s="300"/>
      <c r="I22" s="301"/>
      <c r="J22" s="277" t="str">
        <f>IF(AND('Mapa final'!$H$12="Media",'Mapa final'!$L$12="Leve"),CONCATENATE("R",'Mapa final'!$A$12),"")</f>
        <v/>
      </c>
      <c r="K22" s="278"/>
      <c r="L22" s="278" t="str">
        <f>IF(AND('Mapa final'!$H$18="Media",'Mapa final'!$L$18="Leve"),CONCATENATE("R",'Mapa final'!$A$18),"")</f>
        <v>R2</v>
      </c>
      <c r="M22" s="278"/>
      <c r="N22" s="278" t="str">
        <f>IF(AND('Mapa final'!$H$24="Media",'Mapa final'!$L$24="Leve"),CONCATENATE("R",'Mapa final'!$A$24),"")</f>
        <v>R3</v>
      </c>
      <c r="O22" s="279"/>
      <c r="P22" s="277" t="str">
        <f>IF(AND('Mapa final'!$H$12="Media",'Mapa final'!$L$12="Menor"),CONCATENATE("R",'Mapa final'!$A$12),"")</f>
        <v/>
      </c>
      <c r="Q22" s="278"/>
      <c r="R22" s="278" t="str">
        <f>IF(AND('Mapa final'!$H$18="Media",'Mapa final'!$L$18="Menor"),CONCATENATE("R",'Mapa final'!$A$18),"")</f>
        <v/>
      </c>
      <c r="S22" s="278"/>
      <c r="T22" s="278" t="str">
        <f>IF(AND('Mapa final'!$H$24="Media",'Mapa final'!$L$24="Menor"),CONCATENATE("R",'Mapa final'!$A$24),"")</f>
        <v/>
      </c>
      <c r="U22" s="279"/>
      <c r="V22" s="277" t="str">
        <f>IF(AND('Mapa final'!$H$12="Media",'Mapa final'!$L$12="Moderado"),CONCATENATE("R",'Mapa final'!$A$12),"")</f>
        <v/>
      </c>
      <c r="W22" s="278"/>
      <c r="X22" s="278" t="str">
        <f>IF(AND('Mapa final'!$H$18="Media",'Mapa final'!$L$18="Moderado"),CONCATENATE("R",'Mapa final'!$A$18),"")</f>
        <v/>
      </c>
      <c r="Y22" s="278"/>
      <c r="Z22" s="278" t="str">
        <f>IF(AND('Mapa final'!$H$24="Media",'Mapa final'!$L$24="Moderado"),CONCATENATE("R",'Mapa final'!$A$24),"")</f>
        <v/>
      </c>
      <c r="AA22" s="279"/>
      <c r="AB22" s="295" t="str">
        <f>IF(AND('Mapa final'!$H$12="Media",'Mapa final'!$L$12="Mayor"),CONCATENATE("R",'Mapa final'!$A$12),"")</f>
        <v/>
      </c>
      <c r="AC22" s="296"/>
      <c r="AD22" s="296" t="str">
        <f>IF(AND('Mapa final'!$H$18="Media",'Mapa final'!$L$18="Mayor"),CONCATENATE("R",'Mapa final'!$A$18),"")</f>
        <v/>
      </c>
      <c r="AE22" s="296"/>
      <c r="AF22" s="296" t="str">
        <f>IF(AND('Mapa final'!$H$24="Media",'Mapa final'!$L$24="Mayor"),CONCATENATE("R",'Mapa final'!$A$24),"")</f>
        <v/>
      </c>
      <c r="AG22" s="297"/>
      <c r="AH22" s="286" t="str">
        <f>IF(AND('Mapa final'!$H$12="Media",'Mapa final'!$L$12="Catastrófico"),CONCATENATE("R",'Mapa final'!$A$12),"")</f>
        <v/>
      </c>
      <c r="AI22" s="287"/>
      <c r="AJ22" s="287" t="str">
        <f>IF(AND('Mapa final'!$H$18="Media",'Mapa final'!$L$18="Catastrófico"),CONCATENATE("R",'Mapa final'!$A$18),"")</f>
        <v/>
      </c>
      <c r="AK22" s="287"/>
      <c r="AL22" s="287" t="str">
        <f>IF(AND('Mapa final'!$H$24="Media",'Mapa final'!$L$24="Catastrófico"),CONCATENATE("R",'Mapa final'!$A$24),"")</f>
        <v/>
      </c>
      <c r="AM22" s="288"/>
      <c r="AN22" s="81"/>
      <c r="AO22" s="329" t="s">
        <v>81</v>
      </c>
      <c r="AP22" s="330"/>
      <c r="AQ22" s="330"/>
      <c r="AR22" s="330"/>
      <c r="AS22" s="330"/>
      <c r="AT22" s="33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row>
    <row r="23" spans="1:80" x14ac:dyDescent="0.25">
      <c r="A23" s="81"/>
      <c r="B23" s="309"/>
      <c r="C23" s="309"/>
      <c r="D23" s="310"/>
      <c r="E23" s="302"/>
      <c r="F23" s="303"/>
      <c r="G23" s="303"/>
      <c r="H23" s="303"/>
      <c r="I23" s="304"/>
      <c r="J23" s="271"/>
      <c r="K23" s="272"/>
      <c r="L23" s="272"/>
      <c r="M23" s="272"/>
      <c r="N23" s="272"/>
      <c r="O23" s="273"/>
      <c r="P23" s="271"/>
      <c r="Q23" s="272"/>
      <c r="R23" s="272"/>
      <c r="S23" s="272"/>
      <c r="T23" s="272"/>
      <c r="U23" s="273"/>
      <c r="V23" s="271"/>
      <c r="W23" s="272"/>
      <c r="X23" s="272"/>
      <c r="Y23" s="272"/>
      <c r="Z23" s="272"/>
      <c r="AA23" s="273"/>
      <c r="AB23" s="289"/>
      <c r="AC23" s="290"/>
      <c r="AD23" s="290"/>
      <c r="AE23" s="290"/>
      <c r="AF23" s="290"/>
      <c r="AG23" s="291"/>
      <c r="AH23" s="280"/>
      <c r="AI23" s="281"/>
      <c r="AJ23" s="281"/>
      <c r="AK23" s="281"/>
      <c r="AL23" s="281"/>
      <c r="AM23" s="282"/>
      <c r="AN23" s="81"/>
      <c r="AO23" s="332"/>
      <c r="AP23" s="333"/>
      <c r="AQ23" s="333"/>
      <c r="AR23" s="333"/>
      <c r="AS23" s="333"/>
      <c r="AT23" s="334"/>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row>
    <row r="24" spans="1:80" x14ac:dyDescent="0.25">
      <c r="A24" s="81"/>
      <c r="B24" s="309"/>
      <c r="C24" s="309"/>
      <c r="D24" s="310"/>
      <c r="E24" s="302"/>
      <c r="F24" s="303"/>
      <c r="G24" s="303"/>
      <c r="H24" s="303"/>
      <c r="I24" s="304"/>
      <c r="J24" s="271" t="str">
        <f ca="1">IF(AND('Mapa final'!$H$30="Media",'Mapa final'!$L$30="Leve"),CONCATENATE("R",'Mapa final'!$A$30),"")</f>
        <v/>
      </c>
      <c r="K24" s="272"/>
      <c r="L24" s="272" t="str">
        <f>IF(AND('Mapa final'!$H$36="Media",'Mapa final'!$L$36="Leve"),CONCATENATE("R",'Mapa final'!$A$36),"")</f>
        <v>R4</v>
      </c>
      <c r="M24" s="272"/>
      <c r="N24" s="272" t="str">
        <f>IF(AND('Mapa final'!$H$42="Media",'Mapa final'!$L$42="Leve"),CONCATENATE("R",'Mapa final'!$A$42),"")</f>
        <v/>
      </c>
      <c r="O24" s="273"/>
      <c r="P24" s="271" t="str">
        <f ca="1">IF(AND('Mapa final'!$H$30="Media",'Mapa final'!$L$30="Menor"),CONCATENATE("R",'Mapa final'!$A$30),"")</f>
        <v/>
      </c>
      <c r="Q24" s="272"/>
      <c r="R24" s="272" t="str">
        <f>IF(AND('Mapa final'!$H$36="Media",'Mapa final'!$L$36="Menor"),CONCATENATE("R",'Mapa final'!$A$36),"")</f>
        <v/>
      </c>
      <c r="S24" s="272"/>
      <c r="T24" s="272" t="str">
        <f>IF(AND('Mapa final'!$H$42="Media",'Mapa final'!$L$42="Menor"),CONCATENATE("R",'Mapa final'!$A$42),"")</f>
        <v/>
      </c>
      <c r="U24" s="273"/>
      <c r="V24" s="271" t="str">
        <f ca="1">IF(AND('Mapa final'!$H$30="Media",'Mapa final'!$L$30="Moderado"),CONCATENATE("R",'Mapa final'!$A$30),"")</f>
        <v/>
      </c>
      <c r="W24" s="272"/>
      <c r="X24" s="272" t="str">
        <f>IF(AND('Mapa final'!$H$36="Media",'Mapa final'!$L$36="Moderado"),CONCATENATE("R",'Mapa final'!$A$36),"")</f>
        <v/>
      </c>
      <c r="Y24" s="272"/>
      <c r="Z24" s="272" t="str">
        <f>IF(AND('Mapa final'!$H$42="Media",'Mapa final'!$L$42="Moderado"),CONCATENATE("R",'Mapa final'!$A$42),"")</f>
        <v/>
      </c>
      <c r="AA24" s="273"/>
      <c r="AB24" s="289" t="str">
        <f ca="1">IF(AND('Mapa final'!$H$30="Media",'Mapa final'!$L$30="Mayor"),CONCATENATE("R",'Mapa final'!$A$30),"")</f>
        <v/>
      </c>
      <c r="AC24" s="290"/>
      <c r="AD24" s="290" t="str">
        <f>IF(AND('Mapa final'!$H$36="Media",'Mapa final'!$L$36="Mayor"),CONCATENATE("R",'Mapa final'!$A$36),"")</f>
        <v/>
      </c>
      <c r="AE24" s="290"/>
      <c r="AF24" s="290" t="str">
        <f>IF(AND('Mapa final'!$H$42="Media",'Mapa final'!$L$42="Mayor"),CONCATENATE("R",'Mapa final'!$A$42),"")</f>
        <v/>
      </c>
      <c r="AG24" s="291"/>
      <c r="AH24" s="280" t="str">
        <f ca="1">IF(AND('Mapa final'!$H$30="Media",'Mapa final'!$L$30="Catastrófico"),CONCATENATE("R",'Mapa final'!$A$30),"")</f>
        <v/>
      </c>
      <c r="AI24" s="281"/>
      <c r="AJ24" s="281" t="str">
        <f>IF(AND('Mapa final'!$H$36="Media",'Mapa final'!$L$36="Catastrófico"),CONCATENATE("R",'Mapa final'!$A$36),"")</f>
        <v/>
      </c>
      <c r="AK24" s="281"/>
      <c r="AL24" s="281" t="str">
        <f>IF(AND('Mapa final'!$H$42="Media",'Mapa final'!$L$42="Catastrófico"),CONCATENATE("R",'Mapa final'!$A$42),"")</f>
        <v/>
      </c>
      <c r="AM24" s="282"/>
      <c r="AN24" s="81"/>
      <c r="AO24" s="332"/>
      <c r="AP24" s="333"/>
      <c r="AQ24" s="333"/>
      <c r="AR24" s="333"/>
      <c r="AS24" s="333"/>
      <c r="AT24" s="334"/>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row>
    <row r="25" spans="1:80" x14ac:dyDescent="0.25">
      <c r="A25" s="81"/>
      <c r="B25" s="309"/>
      <c r="C25" s="309"/>
      <c r="D25" s="310"/>
      <c r="E25" s="302"/>
      <c r="F25" s="303"/>
      <c r="G25" s="303"/>
      <c r="H25" s="303"/>
      <c r="I25" s="304"/>
      <c r="J25" s="271"/>
      <c r="K25" s="272"/>
      <c r="L25" s="272"/>
      <c r="M25" s="272"/>
      <c r="N25" s="272"/>
      <c r="O25" s="273"/>
      <c r="P25" s="271"/>
      <c r="Q25" s="272"/>
      <c r="R25" s="272"/>
      <c r="S25" s="272"/>
      <c r="T25" s="272"/>
      <c r="U25" s="273"/>
      <c r="V25" s="271"/>
      <c r="W25" s="272"/>
      <c r="X25" s="272"/>
      <c r="Y25" s="272"/>
      <c r="Z25" s="272"/>
      <c r="AA25" s="273"/>
      <c r="AB25" s="289"/>
      <c r="AC25" s="290"/>
      <c r="AD25" s="290"/>
      <c r="AE25" s="290"/>
      <c r="AF25" s="290"/>
      <c r="AG25" s="291"/>
      <c r="AH25" s="280"/>
      <c r="AI25" s="281"/>
      <c r="AJ25" s="281"/>
      <c r="AK25" s="281"/>
      <c r="AL25" s="281"/>
      <c r="AM25" s="282"/>
      <c r="AN25" s="81"/>
      <c r="AO25" s="332"/>
      <c r="AP25" s="333"/>
      <c r="AQ25" s="333"/>
      <c r="AR25" s="333"/>
      <c r="AS25" s="333"/>
      <c r="AT25" s="334"/>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row>
    <row r="26" spans="1:80" x14ac:dyDescent="0.25">
      <c r="A26" s="81"/>
      <c r="B26" s="309"/>
      <c r="C26" s="309"/>
      <c r="D26" s="310"/>
      <c r="E26" s="302"/>
      <c r="F26" s="303"/>
      <c r="G26" s="303"/>
      <c r="H26" s="303"/>
      <c r="I26" s="304"/>
      <c r="J26" s="271" t="str">
        <f>IF(AND('Mapa final'!$H$48="Media",'Mapa final'!$L$48="Leve"),CONCATENATE("R",'Mapa final'!$A$48),"")</f>
        <v/>
      </c>
      <c r="K26" s="272"/>
      <c r="L26" s="272" t="str">
        <f>IF(AND('Mapa final'!$H$54="Media",'Mapa final'!$L$54="Leve"),CONCATENATE("R",'Mapa final'!$A$54),"")</f>
        <v/>
      </c>
      <c r="M26" s="272"/>
      <c r="N26" s="272" t="str">
        <f ca="1">IF(AND('Mapa final'!$H$60="Media",'Mapa final'!$L$60="Leve"),CONCATENATE("R",'Mapa final'!$A$60),"")</f>
        <v/>
      </c>
      <c r="O26" s="273"/>
      <c r="P26" s="271" t="str">
        <f>IF(AND('Mapa final'!$H$48="Media",'Mapa final'!$L$48="Menor"),CONCATENATE("R",'Mapa final'!$A$48),"")</f>
        <v/>
      </c>
      <c r="Q26" s="272"/>
      <c r="R26" s="272" t="str">
        <f>IF(AND('Mapa final'!$H$54="Media",'Mapa final'!$L$54="Menor"),CONCATENATE("R",'Mapa final'!$A$54),"")</f>
        <v/>
      </c>
      <c r="S26" s="272"/>
      <c r="T26" s="272" t="str">
        <f ca="1">IF(AND('Mapa final'!$H$60="Media",'Mapa final'!$L$60="Menor"),CONCATENATE("R",'Mapa final'!$A$60),"")</f>
        <v/>
      </c>
      <c r="U26" s="273"/>
      <c r="V26" s="271" t="str">
        <f>IF(AND('Mapa final'!$H$48="Media",'Mapa final'!$L$48="Moderado"),CONCATENATE("R",'Mapa final'!$A$48),"")</f>
        <v/>
      </c>
      <c r="W26" s="272"/>
      <c r="X26" s="272" t="str">
        <f>IF(AND('Mapa final'!$H$54="Media",'Mapa final'!$L$54="Moderado"),CONCATENATE("R",'Mapa final'!$A$54),"")</f>
        <v/>
      </c>
      <c r="Y26" s="272"/>
      <c r="Z26" s="272" t="str">
        <f ca="1">IF(AND('Mapa final'!$H$60="Media",'Mapa final'!$L$60="Moderado"),CONCATENATE("R",'Mapa final'!$A$60),"")</f>
        <v/>
      </c>
      <c r="AA26" s="273"/>
      <c r="AB26" s="289" t="str">
        <f>IF(AND('Mapa final'!$H$48="Media",'Mapa final'!$L$48="Mayor"),CONCATENATE("R",'Mapa final'!$A$48),"")</f>
        <v/>
      </c>
      <c r="AC26" s="290"/>
      <c r="AD26" s="290" t="str">
        <f>IF(AND('Mapa final'!$H$54="Media",'Mapa final'!$L$54="Mayor"),CONCATENATE("R",'Mapa final'!$A$54),"")</f>
        <v/>
      </c>
      <c r="AE26" s="290"/>
      <c r="AF26" s="290" t="str">
        <f ca="1">IF(AND('Mapa final'!$H$60="Media",'Mapa final'!$L$60="Mayor"),CONCATENATE("R",'Mapa final'!$A$60),"")</f>
        <v/>
      </c>
      <c r="AG26" s="291"/>
      <c r="AH26" s="280" t="str">
        <f>IF(AND('Mapa final'!$H$48="Media",'Mapa final'!$L$48="Catastrófico"),CONCATENATE("R",'Mapa final'!$A$48),"")</f>
        <v/>
      </c>
      <c r="AI26" s="281"/>
      <c r="AJ26" s="281" t="str">
        <f>IF(AND('Mapa final'!$H$54="Media",'Mapa final'!$L$54="Catastrófico"),CONCATENATE("R",'Mapa final'!$A$54),"")</f>
        <v/>
      </c>
      <c r="AK26" s="281"/>
      <c r="AL26" s="281" t="str">
        <f ca="1">IF(AND('Mapa final'!$H$60="Media",'Mapa final'!$L$60="Catastrófico"),CONCATENATE("R",'Mapa final'!$A$60),"")</f>
        <v/>
      </c>
      <c r="AM26" s="282"/>
      <c r="AN26" s="81"/>
      <c r="AO26" s="332"/>
      <c r="AP26" s="333"/>
      <c r="AQ26" s="333"/>
      <c r="AR26" s="333"/>
      <c r="AS26" s="333"/>
      <c r="AT26" s="334"/>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row>
    <row r="27" spans="1:80" x14ac:dyDescent="0.25">
      <c r="A27" s="81"/>
      <c r="B27" s="309"/>
      <c r="C27" s="309"/>
      <c r="D27" s="310"/>
      <c r="E27" s="302"/>
      <c r="F27" s="303"/>
      <c r="G27" s="303"/>
      <c r="H27" s="303"/>
      <c r="I27" s="304"/>
      <c r="J27" s="271"/>
      <c r="K27" s="272"/>
      <c r="L27" s="272"/>
      <c r="M27" s="272"/>
      <c r="N27" s="272"/>
      <c r="O27" s="273"/>
      <c r="P27" s="271"/>
      <c r="Q27" s="272"/>
      <c r="R27" s="272"/>
      <c r="S27" s="272"/>
      <c r="T27" s="272"/>
      <c r="U27" s="273"/>
      <c r="V27" s="271"/>
      <c r="W27" s="272"/>
      <c r="X27" s="272"/>
      <c r="Y27" s="272"/>
      <c r="Z27" s="272"/>
      <c r="AA27" s="273"/>
      <c r="AB27" s="289"/>
      <c r="AC27" s="290"/>
      <c r="AD27" s="290"/>
      <c r="AE27" s="290"/>
      <c r="AF27" s="290"/>
      <c r="AG27" s="291"/>
      <c r="AH27" s="280"/>
      <c r="AI27" s="281"/>
      <c r="AJ27" s="281"/>
      <c r="AK27" s="281"/>
      <c r="AL27" s="281"/>
      <c r="AM27" s="282"/>
      <c r="AN27" s="81"/>
      <c r="AO27" s="332"/>
      <c r="AP27" s="333"/>
      <c r="AQ27" s="333"/>
      <c r="AR27" s="333"/>
      <c r="AS27" s="333"/>
      <c r="AT27" s="334"/>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row>
    <row r="28" spans="1:80" x14ac:dyDescent="0.25">
      <c r="A28" s="81"/>
      <c r="B28" s="309"/>
      <c r="C28" s="309"/>
      <c r="D28" s="310"/>
      <c r="E28" s="302"/>
      <c r="F28" s="303"/>
      <c r="G28" s="303"/>
      <c r="H28" s="303"/>
      <c r="I28" s="304"/>
      <c r="J28" s="271" t="str">
        <f ca="1">IF(AND('Mapa final'!$H$66="Media",'Mapa final'!$L$66="Leve"),CONCATENATE("R",'Mapa final'!$A$66),"")</f>
        <v/>
      </c>
      <c r="K28" s="272"/>
      <c r="L28" s="272" t="str">
        <f>IF(AND('Mapa final'!$H$72="Media",'Mapa final'!$L$72="Leve"),CONCATENATE("R",'Mapa final'!#REF!),"")</f>
        <v/>
      </c>
      <c r="M28" s="272"/>
      <c r="N28" s="272" t="str">
        <f>IF(AND('Mapa final'!$H$79="Media",'Mapa final'!$L$79="Leve"),CONCATENATE("R",'Mapa final'!$A$79),"")</f>
        <v/>
      </c>
      <c r="O28" s="273"/>
      <c r="P28" s="271" t="str">
        <f ca="1">IF(AND('Mapa final'!$H$66="Media",'Mapa final'!$L$66="Menor"),CONCATENATE("R",'Mapa final'!$A$66),"")</f>
        <v/>
      </c>
      <c r="Q28" s="272"/>
      <c r="R28" s="272" t="str">
        <f>IF(AND('Mapa final'!$H$72="Media",'Mapa final'!$L$72="Menor"),CONCATENATE("R",'Mapa final'!#REF!),"")</f>
        <v/>
      </c>
      <c r="S28" s="272"/>
      <c r="T28" s="272" t="str">
        <f>IF(AND('Mapa final'!$H$79="Media",'Mapa final'!$L$79="Menor"),CONCATENATE("R",'Mapa final'!$A$79),"")</f>
        <v/>
      </c>
      <c r="U28" s="273"/>
      <c r="V28" s="271" t="str">
        <f ca="1">IF(AND('Mapa final'!$H$66="Media",'Mapa final'!$L$66="Moderado"),CONCATENATE("R",'Mapa final'!$A$66),"")</f>
        <v/>
      </c>
      <c r="W28" s="272"/>
      <c r="X28" s="272" t="str">
        <f>IF(AND('Mapa final'!$H$72="Media",'Mapa final'!$L$72="Moderado"),CONCATENATE("R",'Mapa final'!#REF!),"")</f>
        <v/>
      </c>
      <c r="Y28" s="272"/>
      <c r="Z28" s="272" t="str">
        <f>IF(AND('Mapa final'!$H$79="Media",'Mapa final'!$L$79="Moderado"),CONCATENATE("R",'Mapa final'!$A$79),"")</f>
        <v/>
      </c>
      <c r="AA28" s="273"/>
      <c r="AB28" s="289" t="str">
        <f ca="1">IF(AND('Mapa final'!$H$66="Media",'Mapa final'!$L$66="Mayor"),CONCATENATE("R",'Mapa final'!$A$66),"")</f>
        <v/>
      </c>
      <c r="AC28" s="290"/>
      <c r="AD28" s="290" t="str">
        <f>IF(AND('Mapa final'!$H$72="Media",'Mapa final'!$L$72="Mayor"),CONCATENATE("R",'Mapa final'!#REF!),"")</f>
        <v/>
      </c>
      <c r="AE28" s="290"/>
      <c r="AF28" s="290" t="str">
        <f>IF(AND('Mapa final'!$H$79="Media",'Mapa final'!$L$79="Mayor"),CONCATENATE("R",'Mapa final'!$A$79),"")</f>
        <v/>
      </c>
      <c r="AG28" s="291"/>
      <c r="AH28" s="280" t="str">
        <f ca="1">IF(AND('Mapa final'!$H$66="Media",'Mapa final'!$L$66="Catastrófico"),CONCATENATE("R",'Mapa final'!$A$66),"")</f>
        <v/>
      </c>
      <c r="AI28" s="281"/>
      <c r="AJ28" s="281" t="str">
        <f>IF(AND('Mapa final'!$H$72="Media",'Mapa final'!$L$72="Catastrófico"),CONCATENATE("R",'Mapa final'!#REF!),"")</f>
        <v/>
      </c>
      <c r="AK28" s="281"/>
      <c r="AL28" s="281" t="str">
        <f>IF(AND('Mapa final'!$H$79="Media",'Mapa final'!$L$79="Catastrófico"),CONCATENATE("R",'Mapa final'!$A$79),"")</f>
        <v/>
      </c>
      <c r="AM28" s="282"/>
      <c r="AN28" s="81"/>
      <c r="AO28" s="332"/>
      <c r="AP28" s="333"/>
      <c r="AQ28" s="333"/>
      <c r="AR28" s="333"/>
      <c r="AS28" s="333"/>
      <c r="AT28" s="334"/>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row>
    <row r="29" spans="1:80" ht="15.75" thickBot="1" x14ac:dyDescent="0.3">
      <c r="A29" s="81"/>
      <c r="B29" s="309"/>
      <c r="C29" s="309"/>
      <c r="D29" s="310"/>
      <c r="E29" s="305"/>
      <c r="F29" s="306"/>
      <c r="G29" s="306"/>
      <c r="H29" s="306"/>
      <c r="I29" s="307"/>
      <c r="J29" s="271"/>
      <c r="K29" s="272"/>
      <c r="L29" s="272"/>
      <c r="M29" s="272"/>
      <c r="N29" s="272"/>
      <c r="O29" s="273"/>
      <c r="P29" s="274"/>
      <c r="Q29" s="275"/>
      <c r="R29" s="275"/>
      <c r="S29" s="275"/>
      <c r="T29" s="275"/>
      <c r="U29" s="276"/>
      <c r="V29" s="274"/>
      <c r="W29" s="275"/>
      <c r="X29" s="275"/>
      <c r="Y29" s="275"/>
      <c r="Z29" s="275"/>
      <c r="AA29" s="276"/>
      <c r="AB29" s="292"/>
      <c r="AC29" s="293"/>
      <c r="AD29" s="293"/>
      <c r="AE29" s="293"/>
      <c r="AF29" s="293"/>
      <c r="AG29" s="294"/>
      <c r="AH29" s="283"/>
      <c r="AI29" s="284"/>
      <c r="AJ29" s="284"/>
      <c r="AK29" s="284"/>
      <c r="AL29" s="284"/>
      <c r="AM29" s="285"/>
      <c r="AN29" s="81"/>
      <c r="AO29" s="335"/>
      <c r="AP29" s="336"/>
      <c r="AQ29" s="336"/>
      <c r="AR29" s="336"/>
      <c r="AS29" s="336"/>
      <c r="AT29" s="337"/>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row>
    <row r="30" spans="1:80" x14ac:dyDescent="0.25">
      <c r="A30" s="81"/>
      <c r="B30" s="309"/>
      <c r="C30" s="309"/>
      <c r="D30" s="310"/>
      <c r="E30" s="299" t="s">
        <v>114</v>
      </c>
      <c r="F30" s="300"/>
      <c r="G30" s="300"/>
      <c r="H30" s="300"/>
      <c r="I30" s="300"/>
      <c r="J30" s="268" t="str">
        <f>IF(AND('Mapa final'!$H$12="Baja",'Mapa final'!$L$12="Leve"),CONCATENATE("R",'Mapa final'!$A$12),"")</f>
        <v/>
      </c>
      <c r="K30" s="269"/>
      <c r="L30" s="269" t="str">
        <f>IF(AND('Mapa final'!$H$18="Baja",'Mapa final'!$L$18="Leve"),CONCATENATE("R",'Mapa final'!$A$18),"")</f>
        <v/>
      </c>
      <c r="M30" s="269"/>
      <c r="N30" s="269" t="str">
        <f>IF(AND('Mapa final'!$H$24="Baja",'Mapa final'!$L$24="Leve"),CONCATENATE("R",'Mapa final'!$A$24),"")</f>
        <v/>
      </c>
      <c r="O30" s="270"/>
      <c r="P30" s="278" t="str">
        <f>IF(AND('Mapa final'!$H$12="Baja",'Mapa final'!$L$12="Menor"),CONCATENATE("R",'Mapa final'!$A$12),"")</f>
        <v/>
      </c>
      <c r="Q30" s="278"/>
      <c r="R30" s="278" t="str">
        <f>IF(AND('Mapa final'!$H$18="Baja",'Mapa final'!$L$18="Menor"),CONCATENATE("R",'Mapa final'!$A$18),"")</f>
        <v/>
      </c>
      <c r="S30" s="278"/>
      <c r="T30" s="278" t="str">
        <f>IF(AND('Mapa final'!$H$24="Baja",'Mapa final'!$L$24="Menor"),CONCATENATE("R",'Mapa final'!$A$24),"")</f>
        <v/>
      </c>
      <c r="U30" s="279"/>
      <c r="V30" s="277" t="str">
        <f>IF(AND('Mapa final'!$H$12="Baja",'Mapa final'!$L$12="Moderado"),CONCATENATE("R",'Mapa final'!$A$12),"")</f>
        <v/>
      </c>
      <c r="W30" s="278"/>
      <c r="X30" s="278" t="str">
        <f>IF(AND('Mapa final'!$H$18="Baja",'Mapa final'!$L$18="Moderado"),CONCATENATE("R",'Mapa final'!$A$18),"")</f>
        <v/>
      </c>
      <c r="Y30" s="278"/>
      <c r="Z30" s="278" t="str">
        <f>IF(AND('Mapa final'!$H$24="Baja",'Mapa final'!$L$24="Moderado"),CONCATENATE("R",'Mapa final'!$A$24),"")</f>
        <v/>
      </c>
      <c r="AA30" s="279"/>
      <c r="AB30" s="295" t="str">
        <f>IF(AND('Mapa final'!$H$12="Baja",'Mapa final'!$L$12="Mayor"),CONCATENATE("R",'Mapa final'!$A$12),"")</f>
        <v/>
      </c>
      <c r="AC30" s="296"/>
      <c r="AD30" s="296" t="str">
        <f>IF(AND('Mapa final'!$H$18="Baja",'Mapa final'!$L$18="Mayor"),CONCATENATE("R",'Mapa final'!$A$18),"")</f>
        <v/>
      </c>
      <c r="AE30" s="296"/>
      <c r="AF30" s="296" t="str">
        <f>IF(AND('Mapa final'!$H$24="Baja",'Mapa final'!$L$24="Mayor"),CONCATENATE("R",'Mapa final'!$A$24),"")</f>
        <v/>
      </c>
      <c r="AG30" s="297"/>
      <c r="AH30" s="286" t="str">
        <f>IF(AND('Mapa final'!$H$12="Baja",'Mapa final'!$L$12="Catastrófico"),CONCATENATE("R",'Mapa final'!$A$12),"")</f>
        <v/>
      </c>
      <c r="AI30" s="287"/>
      <c r="AJ30" s="287" t="str">
        <f>IF(AND('Mapa final'!$H$18="Baja",'Mapa final'!$L$18="Catastrófico"),CONCATENATE("R",'Mapa final'!$A$18),"")</f>
        <v/>
      </c>
      <c r="AK30" s="287"/>
      <c r="AL30" s="287" t="str">
        <f>IF(AND('Mapa final'!$H$24="Baja",'Mapa final'!$L$24="Catastrófico"),CONCATENATE("R",'Mapa final'!$A$24),"")</f>
        <v/>
      </c>
      <c r="AM30" s="288"/>
      <c r="AN30" s="81"/>
      <c r="AO30" s="338" t="s">
        <v>82</v>
      </c>
      <c r="AP30" s="339"/>
      <c r="AQ30" s="339"/>
      <c r="AR30" s="339"/>
      <c r="AS30" s="339"/>
      <c r="AT30" s="340"/>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row>
    <row r="31" spans="1:80" x14ac:dyDescent="0.25">
      <c r="A31" s="81"/>
      <c r="B31" s="309"/>
      <c r="C31" s="309"/>
      <c r="D31" s="310"/>
      <c r="E31" s="302"/>
      <c r="F31" s="303"/>
      <c r="G31" s="303"/>
      <c r="H31" s="303"/>
      <c r="I31" s="303"/>
      <c r="J31" s="262"/>
      <c r="K31" s="263"/>
      <c r="L31" s="263"/>
      <c r="M31" s="263"/>
      <c r="N31" s="263"/>
      <c r="O31" s="264"/>
      <c r="P31" s="272"/>
      <c r="Q31" s="272"/>
      <c r="R31" s="272"/>
      <c r="S31" s="272"/>
      <c r="T31" s="272"/>
      <c r="U31" s="273"/>
      <c r="V31" s="271"/>
      <c r="W31" s="272"/>
      <c r="X31" s="272"/>
      <c r="Y31" s="272"/>
      <c r="Z31" s="272"/>
      <c r="AA31" s="273"/>
      <c r="AB31" s="289"/>
      <c r="AC31" s="290"/>
      <c r="AD31" s="290"/>
      <c r="AE31" s="290"/>
      <c r="AF31" s="290"/>
      <c r="AG31" s="291"/>
      <c r="AH31" s="280"/>
      <c r="AI31" s="281"/>
      <c r="AJ31" s="281"/>
      <c r="AK31" s="281"/>
      <c r="AL31" s="281"/>
      <c r="AM31" s="282"/>
      <c r="AN31" s="81"/>
      <c r="AO31" s="341"/>
      <c r="AP31" s="342"/>
      <c r="AQ31" s="342"/>
      <c r="AR31" s="342"/>
      <c r="AS31" s="342"/>
      <c r="AT31" s="343"/>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row>
    <row r="32" spans="1:80" x14ac:dyDescent="0.25">
      <c r="A32" s="81"/>
      <c r="B32" s="309"/>
      <c r="C32" s="309"/>
      <c r="D32" s="310"/>
      <c r="E32" s="302"/>
      <c r="F32" s="303"/>
      <c r="G32" s="303"/>
      <c r="H32" s="303"/>
      <c r="I32" s="303"/>
      <c r="J32" s="262" t="str">
        <f ca="1">IF(AND('Mapa final'!$H$30="Baja",'Mapa final'!$L$30="Leve"),CONCATENATE("R",'Mapa final'!$A$30),"")</f>
        <v/>
      </c>
      <c r="K32" s="263"/>
      <c r="L32" s="263" t="str">
        <f>IF(AND('Mapa final'!$H$36="Baja",'Mapa final'!$L$36="Leve"),CONCATENATE("R",'Mapa final'!$A$36),"")</f>
        <v/>
      </c>
      <c r="M32" s="263"/>
      <c r="N32" s="263" t="str">
        <f>IF(AND('Mapa final'!$H$42="Baja",'Mapa final'!$L$42="Leve"),CONCATENATE("R",'Mapa final'!$A$42),"")</f>
        <v/>
      </c>
      <c r="O32" s="264"/>
      <c r="P32" s="272" t="str">
        <f ca="1">IF(AND('Mapa final'!$H$30="Baja",'Mapa final'!$L$30="Menor"),CONCATENATE("R",'Mapa final'!$A$30),"")</f>
        <v/>
      </c>
      <c r="Q32" s="272"/>
      <c r="R32" s="272" t="str">
        <f>IF(AND('Mapa final'!$H$36="Baja",'Mapa final'!$L$36="Menor"),CONCATENATE("R",'Mapa final'!$A$36),"")</f>
        <v/>
      </c>
      <c r="S32" s="272"/>
      <c r="T32" s="272" t="str">
        <f>IF(AND('Mapa final'!$H$42="Baja",'Mapa final'!$L$42="Menor"),CONCATENATE("R",'Mapa final'!$A$42),"")</f>
        <v/>
      </c>
      <c r="U32" s="273"/>
      <c r="V32" s="271" t="str">
        <f ca="1">IF(AND('Mapa final'!$H$30="Baja",'Mapa final'!$L$30="Moderado"),CONCATENATE("R",'Mapa final'!$A$30),"")</f>
        <v/>
      </c>
      <c r="W32" s="272"/>
      <c r="X32" s="272" t="str">
        <f>IF(AND('Mapa final'!$H$36="Baja",'Mapa final'!$L$36="Moderado"),CONCATENATE("R",'Mapa final'!$A$36),"")</f>
        <v/>
      </c>
      <c r="Y32" s="272"/>
      <c r="Z32" s="272" t="str">
        <f>IF(AND('Mapa final'!$H$42="Baja",'Mapa final'!$L$42="Moderado"),CONCATENATE("R",'Mapa final'!$A$42),"")</f>
        <v/>
      </c>
      <c r="AA32" s="273"/>
      <c r="AB32" s="289" t="str">
        <f ca="1">IF(AND('Mapa final'!$H$30="Baja",'Mapa final'!$L$30="Mayor"),CONCATENATE("R",'Mapa final'!$A$30),"")</f>
        <v/>
      </c>
      <c r="AC32" s="290"/>
      <c r="AD32" s="290" t="str">
        <f>IF(AND('Mapa final'!$H$36="Baja",'Mapa final'!$L$36="Mayor"),CONCATENATE("R",'Mapa final'!$A$36),"")</f>
        <v/>
      </c>
      <c r="AE32" s="290"/>
      <c r="AF32" s="290" t="str">
        <f>IF(AND('Mapa final'!$H$42="Baja",'Mapa final'!$L$42="Mayor"),CONCATENATE("R",'Mapa final'!$A$42),"")</f>
        <v/>
      </c>
      <c r="AG32" s="291"/>
      <c r="AH32" s="280" t="str">
        <f ca="1">IF(AND('Mapa final'!$H$30="Baja",'Mapa final'!$L$30="Catastrófico"),CONCATENATE("R",'Mapa final'!$A$30),"")</f>
        <v/>
      </c>
      <c r="AI32" s="281"/>
      <c r="AJ32" s="281" t="str">
        <f>IF(AND('Mapa final'!$H$36="Baja",'Mapa final'!$L$36="Catastrófico"),CONCATENATE("R",'Mapa final'!$A$36),"")</f>
        <v/>
      </c>
      <c r="AK32" s="281"/>
      <c r="AL32" s="281" t="str">
        <f>IF(AND('Mapa final'!$H$42="Baja",'Mapa final'!$L$42="Catastrófico"),CONCATENATE("R",'Mapa final'!$A$42),"")</f>
        <v/>
      </c>
      <c r="AM32" s="282"/>
      <c r="AN32" s="81"/>
      <c r="AO32" s="341"/>
      <c r="AP32" s="342"/>
      <c r="AQ32" s="342"/>
      <c r="AR32" s="342"/>
      <c r="AS32" s="342"/>
      <c r="AT32" s="343"/>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row>
    <row r="33" spans="1:80" x14ac:dyDescent="0.25">
      <c r="A33" s="81"/>
      <c r="B33" s="309"/>
      <c r="C33" s="309"/>
      <c r="D33" s="310"/>
      <c r="E33" s="302"/>
      <c r="F33" s="303"/>
      <c r="G33" s="303"/>
      <c r="H33" s="303"/>
      <c r="I33" s="303"/>
      <c r="J33" s="262"/>
      <c r="K33" s="263"/>
      <c r="L33" s="263"/>
      <c r="M33" s="263"/>
      <c r="N33" s="263"/>
      <c r="O33" s="264"/>
      <c r="P33" s="272"/>
      <c r="Q33" s="272"/>
      <c r="R33" s="272"/>
      <c r="S33" s="272"/>
      <c r="T33" s="272"/>
      <c r="U33" s="273"/>
      <c r="V33" s="271"/>
      <c r="W33" s="272"/>
      <c r="X33" s="272"/>
      <c r="Y33" s="272"/>
      <c r="Z33" s="272"/>
      <c r="AA33" s="273"/>
      <c r="AB33" s="289"/>
      <c r="AC33" s="290"/>
      <c r="AD33" s="290"/>
      <c r="AE33" s="290"/>
      <c r="AF33" s="290"/>
      <c r="AG33" s="291"/>
      <c r="AH33" s="280"/>
      <c r="AI33" s="281"/>
      <c r="AJ33" s="281"/>
      <c r="AK33" s="281"/>
      <c r="AL33" s="281"/>
      <c r="AM33" s="282"/>
      <c r="AN33" s="81"/>
      <c r="AO33" s="341"/>
      <c r="AP33" s="342"/>
      <c r="AQ33" s="342"/>
      <c r="AR33" s="342"/>
      <c r="AS33" s="342"/>
      <c r="AT33" s="343"/>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row>
    <row r="34" spans="1:80" x14ac:dyDescent="0.25">
      <c r="A34" s="81"/>
      <c r="B34" s="309"/>
      <c r="C34" s="309"/>
      <c r="D34" s="310"/>
      <c r="E34" s="302"/>
      <c r="F34" s="303"/>
      <c r="G34" s="303"/>
      <c r="H34" s="303"/>
      <c r="I34" s="303"/>
      <c r="J34" s="262" t="str">
        <f>IF(AND('Mapa final'!$H$48="Baja",'Mapa final'!$L$48="Leve"),CONCATENATE("R",'Mapa final'!$A$48),"")</f>
        <v/>
      </c>
      <c r="K34" s="263"/>
      <c r="L34" s="263" t="str">
        <f>IF(AND('Mapa final'!$H$54="Baja",'Mapa final'!$L$54="Leve"),CONCATENATE("R",'Mapa final'!$A$54),"")</f>
        <v/>
      </c>
      <c r="M34" s="263"/>
      <c r="N34" s="263" t="str">
        <f ca="1">IF(AND('Mapa final'!$H$60="Baja",'Mapa final'!$L$60="Leve"),CONCATENATE("R",'Mapa final'!$A$60),"")</f>
        <v/>
      </c>
      <c r="O34" s="264"/>
      <c r="P34" s="272" t="str">
        <f>IF(AND('Mapa final'!$H$48="Baja",'Mapa final'!$L$48="Menor"),CONCATENATE("R",'Mapa final'!$A$48),"")</f>
        <v/>
      </c>
      <c r="Q34" s="272"/>
      <c r="R34" s="272" t="str">
        <f>IF(AND('Mapa final'!$H$54="Baja",'Mapa final'!$L$54="Menor"),CONCATENATE("R",'Mapa final'!$A$54),"")</f>
        <v/>
      </c>
      <c r="S34" s="272"/>
      <c r="T34" s="272" t="str">
        <f ca="1">IF(AND('Mapa final'!$H$60="Baja",'Mapa final'!$L$60="Menor"),CONCATENATE("R",'Mapa final'!$A$60),"")</f>
        <v/>
      </c>
      <c r="U34" s="273"/>
      <c r="V34" s="271" t="str">
        <f>IF(AND('Mapa final'!$H$48="Baja",'Mapa final'!$L$48="Moderado"),CONCATENATE("R",'Mapa final'!$A$48),"")</f>
        <v/>
      </c>
      <c r="W34" s="272"/>
      <c r="X34" s="272" t="str">
        <f>IF(AND('Mapa final'!$H$54="Baja",'Mapa final'!$L$54="Moderado"),CONCATENATE("R",'Mapa final'!$A$54),"")</f>
        <v/>
      </c>
      <c r="Y34" s="272"/>
      <c r="Z34" s="272" t="str">
        <f ca="1">IF(AND('Mapa final'!$H$60="Baja",'Mapa final'!$L$60="Moderado"),CONCATENATE("R",'Mapa final'!$A$60),"")</f>
        <v/>
      </c>
      <c r="AA34" s="273"/>
      <c r="AB34" s="289" t="str">
        <f>IF(AND('Mapa final'!$H$48="Baja",'Mapa final'!$L$48="Mayor"),CONCATENATE("R",'Mapa final'!$A$48),"")</f>
        <v/>
      </c>
      <c r="AC34" s="290"/>
      <c r="AD34" s="290" t="str">
        <f>IF(AND('Mapa final'!$H$54="Baja",'Mapa final'!$L$54="Mayor"),CONCATENATE("R",'Mapa final'!$A$54),"")</f>
        <v/>
      </c>
      <c r="AE34" s="290"/>
      <c r="AF34" s="290" t="str">
        <f ca="1">IF(AND('Mapa final'!$H$60="Baja",'Mapa final'!$L$60="Mayor"),CONCATENATE("R",'Mapa final'!$A$60),"")</f>
        <v/>
      </c>
      <c r="AG34" s="291"/>
      <c r="AH34" s="280" t="str">
        <f>IF(AND('Mapa final'!$H$48="Baja",'Mapa final'!$L$48="Catastrófico"),CONCATENATE("R",'Mapa final'!$A$48),"")</f>
        <v/>
      </c>
      <c r="AI34" s="281"/>
      <c r="AJ34" s="281" t="str">
        <f>IF(AND('Mapa final'!$H$54="Baja",'Mapa final'!$L$54="Catastrófico"),CONCATENATE("R",'Mapa final'!$A$54),"")</f>
        <v/>
      </c>
      <c r="AK34" s="281"/>
      <c r="AL34" s="281" t="str">
        <f ca="1">IF(AND('Mapa final'!$H$60="Baja",'Mapa final'!$L$60="Catastrófico"),CONCATENATE("R",'Mapa final'!$A$60),"")</f>
        <v/>
      </c>
      <c r="AM34" s="282"/>
      <c r="AN34" s="81"/>
      <c r="AO34" s="341"/>
      <c r="AP34" s="342"/>
      <c r="AQ34" s="342"/>
      <c r="AR34" s="342"/>
      <c r="AS34" s="342"/>
      <c r="AT34" s="343"/>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row>
    <row r="35" spans="1:80" x14ac:dyDescent="0.25">
      <c r="A35" s="81"/>
      <c r="B35" s="309"/>
      <c r="C35" s="309"/>
      <c r="D35" s="310"/>
      <c r="E35" s="302"/>
      <c r="F35" s="303"/>
      <c r="G35" s="303"/>
      <c r="H35" s="303"/>
      <c r="I35" s="303"/>
      <c r="J35" s="262"/>
      <c r="K35" s="263"/>
      <c r="L35" s="263"/>
      <c r="M35" s="263"/>
      <c r="N35" s="263"/>
      <c r="O35" s="264"/>
      <c r="P35" s="272"/>
      <c r="Q35" s="272"/>
      <c r="R35" s="272"/>
      <c r="S35" s="272"/>
      <c r="T35" s="272"/>
      <c r="U35" s="273"/>
      <c r="V35" s="271"/>
      <c r="W35" s="272"/>
      <c r="X35" s="272"/>
      <c r="Y35" s="272"/>
      <c r="Z35" s="272"/>
      <c r="AA35" s="273"/>
      <c r="AB35" s="289"/>
      <c r="AC35" s="290"/>
      <c r="AD35" s="290"/>
      <c r="AE35" s="290"/>
      <c r="AF35" s="290"/>
      <c r="AG35" s="291"/>
      <c r="AH35" s="280"/>
      <c r="AI35" s="281"/>
      <c r="AJ35" s="281"/>
      <c r="AK35" s="281"/>
      <c r="AL35" s="281"/>
      <c r="AM35" s="282"/>
      <c r="AN35" s="81"/>
      <c r="AO35" s="341"/>
      <c r="AP35" s="342"/>
      <c r="AQ35" s="342"/>
      <c r="AR35" s="342"/>
      <c r="AS35" s="342"/>
      <c r="AT35" s="343"/>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row>
    <row r="36" spans="1:80" x14ac:dyDescent="0.25">
      <c r="A36" s="81"/>
      <c r="B36" s="309"/>
      <c r="C36" s="309"/>
      <c r="D36" s="310"/>
      <c r="E36" s="302"/>
      <c r="F36" s="303"/>
      <c r="G36" s="303"/>
      <c r="H36" s="303"/>
      <c r="I36" s="303"/>
      <c r="J36" s="262" t="str">
        <f ca="1">IF(AND('Mapa final'!$H$66="Baja",'Mapa final'!$L$66="Leve"),CONCATENATE("R",'Mapa final'!$A$66),"")</f>
        <v/>
      </c>
      <c r="K36" s="263"/>
      <c r="L36" s="263" t="str">
        <f>IF(AND('Mapa final'!$H$72="Baja",'Mapa final'!$L$72="Leve"),CONCATENATE("R",'Mapa final'!#REF!),"")</f>
        <v/>
      </c>
      <c r="M36" s="263"/>
      <c r="N36" s="263" t="str">
        <f>IF(AND('Mapa final'!$H$79="Baja",'Mapa final'!$L$79="Leve"),CONCATENATE("R",'Mapa final'!$A$79),"")</f>
        <v/>
      </c>
      <c r="O36" s="264"/>
      <c r="P36" s="272" t="str">
        <f ca="1">IF(AND('Mapa final'!$H$66="Baja",'Mapa final'!$L$66="Menor"),CONCATENATE("R",'Mapa final'!$A$66),"")</f>
        <v/>
      </c>
      <c r="Q36" s="272"/>
      <c r="R36" s="272" t="str">
        <f>IF(AND('Mapa final'!$H$72="Baja",'Mapa final'!$L$72="Menor"),CONCATENATE("R",'Mapa final'!#REF!),"")</f>
        <v/>
      </c>
      <c r="S36" s="272"/>
      <c r="T36" s="272" t="str">
        <f>IF(AND('Mapa final'!$H$79="Baja",'Mapa final'!$L$79="Menor"),CONCATENATE("R",'Mapa final'!$A$79),"")</f>
        <v/>
      </c>
      <c r="U36" s="273"/>
      <c r="V36" s="271" t="str">
        <f ca="1">IF(AND('Mapa final'!$H$66="Baja",'Mapa final'!$L$66="Moderado"),CONCATENATE("R",'Mapa final'!$A$66),"")</f>
        <v/>
      </c>
      <c r="W36" s="272"/>
      <c r="X36" s="272" t="str">
        <f>IF(AND('Mapa final'!$H$72="Baja",'Mapa final'!$L$72="Moderado"),CONCATENATE("R",'Mapa final'!#REF!),"")</f>
        <v/>
      </c>
      <c r="Y36" s="272"/>
      <c r="Z36" s="272" t="str">
        <f>IF(AND('Mapa final'!$H$79="Baja",'Mapa final'!$L$79="Moderado"),CONCATENATE("R",'Mapa final'!$A$79),"")</f>
        <v/>
      </c>
      <c r="AA36" s="273"/>
      <c r="AB36" s="289" t="str">
        <f ca="1">IF(AND('Mapa final'!$H$66="Baja",'Mapa final'!$L$66="Mayor"),CONCATENATE("R",'Mapa final'!$A$66),"")</f>
        <v/>
      </c>
      <c r="AC36" s="290"/>
      <c r="AD36" s="290" t="str">
        <f>IF(AND('Mapa final'!$H$72="Baja",'Mapa final'!$L$72="Mayor"),CONCATENATE("R",'Mapa final'!#REF!),"")</f>
        <v/>
      </c>
      <c r="AE36" s="290"/>
      <c r="AF36" s="290" t="str">
        <f>IF(AND('Mapa final'!$H$79="Baja",'Mapa final'!$L$79="Mayor"),CONCATENATE("R",'Mapa final'!$A$79),"")</f>
        <v/>
      </c>
      <c r="AG36" s="291"/>
      <c r="AH36" s="280" t="str">
        <f ca="1">IF(AND('Mapa final'!$H$66="Baja",'Mapa final'!$L$66="Catastrófico"),CONCATENATE("R",'Mapa final'!$A$66),"")</f>
        <v/>
      </c>
      <c r="AI36" s="281"/>
      <c r="AJ36" s="281" t="str">
        <f>IF(AND('Mapa final'!$H$72="Baja",'Mapa final'!$L$72="Catastrófico"),CONCATENATE("R",'Mapa final'!#REF!),"")</f>
        <v/>
      </c>
      <c r="AK36" s="281"/>
      <c r="AL36" s="281" t="str">
        <f>IF(AND('Mapa final'!$H$79="Baja",'Mapa final'!$L$79="Catastrófico"),CONCATENATE("R",'Mapa final'!$A$79),"")</f>
        <v/>
      </c>
      <c r="AM36" s="282"/>
      <c r="AN36" s="81"/>
      <c r="AO36" s="341"/>
      <c r="AP36" s="342"/>
      <c r="AQ36" s="342"/>
      <c r="AR36" s="342"/>
      <c r="AS36" s="342"/>
      <c r="AT36" s="343"/>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row>
    <row r="37" spans="1:80" ht="15.75" thickBot="1" x14ac:dyDescent="0.3">
      <c r="A37" s="81"/>
      <c r="B37" s="309"/>
      <c r="C37" s="309"/>
      <c r="D37" s="310"/>
      <c r="E37" s="305"/>
      <c r="F37" s="306"/>
      <c r="G37" s="306"/>
      <c r="H37" s="306"/>
      <c r="I37" s="306"/>
      <c r="J37" s="265"/>
      <c r="K37" s="266"/>
      <c r="L37" s="266"/>
      <c r="M37" s="266"/>
      <c r="N37" s="266"/>
      <c r="O37" s="267"/>
      <c r="P37" s="275"/>
      <c r="Q37" s="275"/>
      <c r="R37" s="275"/>
      <c r="S37" s="275"/>
      <c r="T37" s="275"/>
      <c r="U37" s="276"/>
      <c r="V37" s="274"/>
      <c r="W37" s="275"/>
      <c r="X37" s="275"/>
      <c r="Y37" s="275"/>
      <c r="Z37" s="275"/>
      <c r="AA37" s="276"/>
      <c r="AB37" s="292"/>
      <c r="AC37" s="293"/>
      <c r="AD37" s="293"/>
      <c r="AE37" s="293"/>
      <c r="AF37" s="293"/>
      <c r="AG37" s="294"/>
      <c r="AH37" s="283"/>
      <c r="AI37" s="284"/>
      <c r="AJ37" s="284"/>
      <c r="AK37" s="284"/>
      <c r="AL37" s="284"/>
      <c r="AM37" s="285"/>
      <c r="AN37" s="81"/>
      <c r="AO37" s="344"/>
      <c r="AP37" s="345"/>
      <c r="AQ37" s="345"/>
      <c r="AR37" s="345"/>
      <c r="AS37" s="345"/>
      <c r="AT37" s="346"/>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row>
    <row r="38" spans="1:80" x14ac:dyDescent="0.25">
      <c r="A38" s="81"/>
      <c r="B38" s="309"/>
      <c r="C38" s="309"/>
      <c r="D38" s="310"/>
      <c r="E38" s="299" t="s">
        <v>113</v>
      </c>
      <c r="F38" s="300"/>
      <c r="G38" s="300"/>
      <c r="H38" s="300"/>
      <c r="I38" s="301"/>
      <c r="J38" s="268" t="str">
        <f>IF(AND('Mapa final'!$H$12="Muy Baja",'Mapa final'!$L$12="Leve"),CONCATENATE("R",'Mapa final'!$A$12),"")</f>
        <v/>
      </c>
      <c r="K38" s="269"/>
      <c r="L38" s="269" t="str">
        <f>IF(AND('Mapa final'!$H$18="Muy Baja",'Mapa final'!$L$18="Leve"),CONCATENATE("R",'Mapa final'!$A$18),"")</f>
        <v/>
      </c>
      <c r="M38" s="269"/>
      <c r="N38" s="269" t="str">
        <f>IF(AND('Mapa final'!$H$24="Muy Baja",'Mapa final'!$L$24="Leve"),CONCATENATE("R",'Mapa final'!$A$24),"")</f>
        <v/>
      </c>
      <c r="O38" s="270"/>
      <c r="P38" s="268" t="str">
        <f>IF(AND('Mapa final'!$H$12="Muy Baja",'Mapa final'!$L$12="Menor"),CONCATENATE("R",'Mapa final'!$A$12),"")</f>
        <v/>
      </c>
      <c r="Q38" s="269"/>
      <c r="R38" s="269" t="str">
        <f>IF(AND('Mapa final'!$H$18="Muy Baja",'Mapa final'!$L$18="Menor"),CONCATENATE("R",'Mapa final'!$A$18),"")</f>
        <v/>
      </c>
      <c r="S38" s="269"/>
      <c r="T38" s="269" t="str">
        <f>IF(AND('Mapa final'!$H$24="Muy Baja",'Mapa final'!$L$24="Menor"),CONCATENATE("R",'Mapa final'!$A$24),"")</f>
        <v/>
      </c>
      <c r="U38" s="270"/>
      <c r="V38" s="277" t="str">
        <f>IF(AND('Mapa final'!$H$12="Muy Baja",'Mapa final'!$L$12="Moderado"),CONCATENATE("R",'Mapa final'!$A$12),"")</f>
        <v>R1</v>
      </c>
      <c r="W38" s="278"/>
      <c r="X38" s="278" t="str">
        <f>IF(AND('Mapa final'!$H$18="Muy Baja",'Mapa final'!$L$18="Moderado"),CONCATENATE("R",'Mapa final'!$A$18),"")</f>
        <v/>
      </c>
      <c r="Y38" s="278"/>
      <c r="Z38" s="278" t="str">
        <f>IF(AND('Mapa final'!$H$24="Muy Baja",'Mapa final'!$L$24="Moderado"),CONCATENATE("R",'Mapa final'!$A$24),"")</f>
        <v/>
      </c>
      <c r="AA38" s="279"/>
      <c r="AB38" s="295" t="str">
        <f>IF(AND('Mapa final'!$H$12="Muy Baja",'Mapa final'!$L$12="Mayor"),CONCATENATE("R",'Mapa final'!$A$12),"")</f>
        <v/>
      </c>
      <c r="AC38" s="296"/>
      <c r="AD38" s="296" t="str">
        <f>IF(AND('Mapa final'!$H$18="Muy Baja",'Mapa final'!$L$18="Mayor"),CONCATENATE("R",'Mapa final'!$A$18),"")</f>
        <v/>
      </c>
      <c r="AE38" s="296"/>
      <c r="AF38" s="296" t="str">
        <f>IF(AND('Mapa final'!$H$24="Muy Baja",'Mapa final'!$L$24="Mayor"),CONCATENATE("R",'Mapa final'!$A$24),"")</f>
        <v/>
      </c>
      <c r="AG38" s="297"/>
      <c r="AH38" s="286" t="str">
        <f>IF(AND('Mapa final'!$H$12="Muy Baja",'Mapa final'!$L$12="Catastrófico"),CONCATENATE("R",'Mapa final'!$A$12),"")</f>
        <v/>
      </c>
      <c r="AI38" s="287"/>
      <c r="AJ38" s="287" t="str">
        <f>IF(AND('Mapa final'!$H$18="Muy Baja",'Mapa final'!$L$18="Catastrófico"),CONCATENATE("R",'Mapa final'!$A$18),"")</f>
        <v/>
      </c>
      <c r="AK38" s="287"/>
      <c r="AL38" s="287" t="str">
        <f>IF(AND('Mapa final'!$H$24="Muy Baja",'Mapa final'!$L$24="Catastrófico"),CONCATENATE("R",'Mapa final'!$A$24),"")</f>
        <v/>
      </c>
      <c r="AM38" s="288"/>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row>
    <row r="39" spans="1:80" x14ac:dyDescent="0.25">
      <c r="A39" s="81"/>
      <c r="B39" s="309"/>
      <c r="C39" s="309"/>
      <c r="D39" s="310"/>
      <c r="E39" s="302"/>
      <c r="F39" s="303"/>
      <c r="G39" s="303"/>
      <c r="H39" s="303"/>
      <c r="I39" s="304"/>
      <c r="J39" s="262"/>
      <c r="K39" s="263"/>
      <c r="L39" s="263"/>
      <c r="M39" s="263"/>
      <c r="N39" s="263"/>
      <c r="O39" s="264"/>
      <c r="P39" s="262"/>
      <c r="Q39" s="263"/>
      <c r="R39" s="263"/>
      <c r="S39" s="263"/>
      <c r="T39" s="263"/>
      <c r="U39" s="264"/>
      <c r="V39" s="271"/>
      <c r="W39" s="272"/>
      <c r="X39" s="272"/>
      <c r="Y39" s="272"/>
      <c r="Z39" s="272"/>
      <c r="AA39" s="273"/>
      <c r="AB39" s="289"/>
      <c r="AC39" s="290"/>
      <c r="AD39" s="290"/>
      <c r="AE39" s="290"/>
      <c r="AF39" s="290"/>
      <c r="AG39" s="291"/>
      <c r="AH39" s="280"/>
      <c r="AI39" s="281"/>
      <c r="AJ39" s="281"/>
      <c r="AK39" s="281"/>
      <c r="AL39" s="281"/>
      <c r="AM39" s="282"/>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row>
    <row r="40" spans="1:80" x14ac:dyDescent="0.25">
      <c r="A40" s="81"/>
      <c r="B40" s="309"/>
      <c r="C40" s="309"/>
      <c r="D40" s="310"/>
      <c r="E40" s="302"/>
      <c r="F40" s="303"/>
      <c r="G40" s="303"/>
      <c r="H40" s="303"/>
      <c r="I40" s="304"/>
      <c r="J40" s="262" t="str">
        <f ca="1">IF(AND('Mapa final'!$H$30="Muy Baja",'Mapa final'!$L$30="Leve"),CONCATENATE("R",'Mapa final'!$A$30),"")</f>
        <v/>
      </c>
      <c r="K40" s="263"/>
      <c r="L40" s="263" t="str">
        <f>IF(AND('Mapa final'!$H$36="Muy Baja",'Mapa final'!$L$36="Leve"),CONCATENATE("R",'Mapa final'!$A$36),"")</f>
        <v/>
      </c>
      <c r="M40" s="263"/>
      <c r="N40" s="263" t="str">
        <f>IF(AND('Mapa final'!$H$42="Muy Baja",'Mapa final'!$L$42="Leve"),CONCATENATE("R",'Mapa final'!$A$42),"")</f>
        <v/>
      </c>
      <c r="O40" s="264"/>
      <c r="P40" s="262" t="str">
        <f ca="1">IF(AND('Mapa final'!$H$30="Muy Baja",'Mapa final'!$L$30="Menor"),CONCATENATE("R",'Mapa final'!$A$30),"")</f>
        <v/>
      </c>
      <c r="Q40" s="263"/>
      <c r="R40" s="263" t="str">
        <f>IF(AND('Mapa final'!$H$36="Muy Baja",'Mapa final'!$L$36="Menor"),CONCATENATE("R",'Mapa final'!$A$36),"")</f>
        <v/>
      </c>
      <c r="S40" s="263"/>
      <c r="T40" s="263" t="str">
        <f>IF(AND('Mapa final'!$H$42="Muy Baja",'Mapa final'!$L$42="Menor"),CONCATENATE("R",'Mapa final'!$A$42),"")</f>
        <v/>
      </c>
      <c r="U40" s="264"/>
      <c r="V40" s="271" t="str">
        <f ca="1">IF(AND('Mapa final'!$H$30="Muy Baja",'Mapa final'!$L$30="Moderado"),CONCATENATE("R",'Mapa final'!$A$30),"")</f>
        <v/>
      </c>
      <c r="W40" s="272"/>
      <c r="X40" s="272" t="str">
        <f>IF(AND('Mapa final'!$H$36="Muy Baja",'Mapa final'!$L$36="Moderado"),CONCATENATE("R",'Mapa final'!$A$36),"")</f>
        <v/>
      </c>
      <c r="Y40" s="272"/>
      <c r="Z40" s="272" t="str">
        <f>IF(AND('Mapa final'!$H$42="Muy Baja",'Mapa final'!$L$42="Moderado"),CONCATENATE("R",'Mapa final'!$A$42),"")</f>
        <v/>
      </c>
      <c r="AA40" s="273"/>
      <c r="AB40" s="289" t="str">
        <f ca="1">IF(AND('Mapa final'!$H$30="Muy Baja",'Mapa final'!$L$30="Mayor"),CONCATENATE("R",'Mapa final'!$A$30),"")</f>
        <v/>
      </c>
      <c r="AC40" s="290"/>
      <c r="AD40" s="290" t="str">
        <f>IF(AND('Mapa final'!$H$36="Muy Baja",'Mapa final'!$L$36="Mayor"),CONCATENATE("R",'Mapa final'!$A$36),"")</f>
        <v/>
      </c>
      <c r="AE40" s="290"/>
      <c r="AF40" s="290" t="str">
        <f>IF(AND('Mapa final'!$H$42="Muy Baja",'Mapa final'!$L$42="Mayor"),CONCATENATE("R",'Mapa final'!$A$42),"")</f>
        <v/>
      </c>
      <c r="AG40" s="291"/>
      <c r="AH40" s="280" t="str">
        <f ca="1">IF(AND('Mapa final'!$H$30="Muy Baja",'Mapa final'!$L$30="Catastrófico"),CONCATENATE("R",'Mapa final'!$A$30),"")</f>
        <v/>
      </c>
      <c r="AI40" s="281"/>
      <c r="AJ40" s="281" t="str">
        <f>IF(AND('Mapa final'!$H$36="Muy Baja",'Mapa final'!$L$36="Catastrófico"),CONCATENATE("R",'Mapa final'!$A$36),"")</f>
        <v/>
      </c>
      <c r="AK40" s="281"/>
      <c r="AL40" s="281" t="str">
        <f>IF(AND('Mapa final'!$H$42="Muy Baja",'Mapa final'!$L$42="Catastrófico"),CONCATENATE("R",'Mapa final'!$A$42),"")</f>
        <v/>
      </c>
      <c r="AM40" s="282"/>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row>
    <row r="41" spans="1:80" x14ac:dyDescent="0.25">
      <c r="A41" s="81"/>
      <c r="B41" s="309"/>
      <c r="C41" s="309"/>
      <c r="D41" s="310"/>
      <c r="E41" s="302"/>
      <c r="F41" s="303"/>
      <c r="G41" s="303"/>
      <c r="H41" s="303"/>
      <c r="I41" s="304"/>
      <c r="J41" s="262"/>
      <c r="K41" s="263"/>
      <c r="L41" s="263"/>
      <c r="M41" s="263"/>
      <c r="N41" s="263"/>
      <c r="O41" s="264"/>
      <c r="P41" s="262"/>
      <c r="Q41" s="263"/>
      <c r="R41" s="263"/>
      <c r="S41" s="263"/>
      <c r="T41" s="263"/>
      <c r="U41" s="264"/>
      <c r="V41" s="271"/>
      <c r="W41" s="272"/>
      <c r="X41" s="272"/>
      <c r="Y41" s="272"/>
      <c r="Z41" s="272"/>
      <c r="AA41" s="273"/>
      <c r="AB41" s="289"/>
      <c r="AC41" s="290"/>
      <c r="AD41" s="290"/>
      <c r="AE41" s="290"/>
      <c r="AF41" s="290"/>
      <c r="AG41" s="291"/>
      <c r="AH41" s="280"/>
      <c r="AI41" s="281"/>
      <c r="AJ41" s="281"/>
      <c r="AK41" s="281"/>
      <c r="AL41" s="281"/>
      <c r="AM41" s="282"/>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row>
    <row r="42" spans="1:80" x14ac:dyDescent="0.25">
      <c r="A42" s="81"/>
      <c r="B42" s="309"/>
      <c r="C42" s="309"/>
      <c r="D42" s="310"/>
      <c r="E42" s="302"/>
      <c r="F42" s="303"/>
      <c r="G42" s="303"/>
      <c r="H42" s="303"/>
      <c r="I42" s="304"/>
      <c r="J42" s="262" t="str">
        <f>IF(AND('Mapa final'!$H$48="Muy Baja",'Mapa final'!$L$48="Leve"),CONCATENATE("R",'Mapa final'!$A$48),"")</f>
        <v/>
      </c>
      <c r="K42" s="263"/>
      <c r="L42" s="263" t="str">
        <f>IF(AND('Mapa final'!$H$54="Muy Baja",'Mapa final'!$L$54="Leve"),CONCATENATE("R",'Mapa final'!$A$54),"")</f>
        <v/>
      </c>
      <c r="M42" s="263"/>
      <c r="N42" s="263" t="str">
        <f ca="1">IF(AND('Mapa final'!$H$60="Muy Baja",'Mapa final'!$L$60="Leve"),CONCATENATE("R",'Mapa final'!$A$60),"")</f>
        <v/>
      </c>
      <c r="O42" s="264"/>
      <c r="P42" s="262" t="str">
        <f>IF(AND('Mapa final'!$H$48="Muy Baja",'Mapa final'!$L$48="Menor"),CONCATENATE("R",'Mapa final'!$A$48),"")</f>
        <v/>
      </c>
      <c r="Q42" s="263"/>
      <c r="R42" s="263" t="str">
        <f>IF(AND('Mapa final'!$H$54="Muy Baja",'Mapa final'!$L$54="Menor"),CONCATENATE("R",'Mapa final'!$A$54),"")</f>
        <v/>
      </c>
      <c r="S42" s="263"/>
      <c r="T42" s="263" t="str">
        <f ca="1">IF(AND('Mapa final'!$H$60="Muy Baja",'Mapa final'!$L$60="Menor"),CONCATENATE("R",'Mapa final'!$A$60),"")</f>
        <v/>
      </c>
      <c r="U42" s="264"/>
      <c r="V42" s="271" t="str">
        <f>IF(AND('Mapa final'!$H$48="Muy Baja",'Mapa final'!$L$48="Moderado"),CONCATENATE("R",'Mapa final'!$A$48),"")</f>
        <v/>
      </c>
      <c r="W42" s="272"/>
      <c r="X42" s="272" t="str">
        <f>IF(AND('Mapa final'!$H$54="Muy Baja",'Mapa final'!$L$54="Moderado"),CONCATENATE("R",'Mapa final'!$A$54),"")</f>
        <v/>
      </c>
      <c r="Y42" s="272"/>
      <c r="Z42" s="272" t="str">
        <f ca="1">IF(AND('Mapa final'!$H$60="Muy Baja",'Mapa final'!$L$60="Moderado"),CONCATENATE("R",'Mapa final'!$A$60),"")</f>
        <v/>
      </c>
      <c r="AA42" s="273"/>
      <c r="AB42" s="289" t="str">
        <f>IF(AND('Mapa final'!$H$48="Muy Baja",'Mapa final'!$L$48="Mayor"),CONCATENATE("R",'Mapa final'!$A$48),"")</f>
        <v/>
      </c>
      <c r="AC42" s="290"/>
      <c r="AD42" s="290" t="str">
        <f>IF(AND('Mapa final'!$H$54="Muy Baja",'Mapa final'!$L$54="Mayor"),CONCATENATE("R",'Mapa final'!$A$54),"")</f>
        <v/>
      </c>
      <c r="AE42" s="290"/>
      <c r="AF42" s="290" t="str">
        <f ca="1">IF(AND('Mapa final'!$H$60="Muy Baja",'Mapa final'!$L$60="Mayor"),CONCATENATE("R",'Mapa final'!$A$60),"")</f>
        <v/>
      </c>
      <c r="AG42" s="291"/>
      <c r="AH42" s="280" t="str">
        <f>IF(AND('Mapa final'!$H$48="Muy Baja",'Mapa final'!$L$48="Catastrófico"),CONCATENATE("R",'Mapa final'!$A$48),"")</f>
        <v/>
      </c>
      <c r="AI42" s="281"/>
      <c r="AJ42" s="281" t="str">
        <f>IF(AND('Mapa final'!$H$54="Muy Baja",'Mapa final'!$L$54="Catastrófico"),CONCATENATE("R",'Mapa final'!$A$54),"")</f>
        <v/>
      </c>
      <c r="AK42" s="281"/>
      <c r="AL42" s="281" t="str">
        <f ca="1">IF(AND('Mapa final'!$H$60="Muy Baja",'Mapa final'!$L$60="Catastrófico"),CONCATENATE("R",'Mapa final'!$A$60),"")</f>
        <v/>
      </c>
      <c r="AM42" s="282"/>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row>
    <row r="43" spans="1:80" x14ac:dyDescent="0.25">
      <c r="A43" s="81"/>
      <c r="B43" s="309"/>
      <c r="C43" s="309"/>
      <c r="D43" s="310"/>
      <c r="E43" s="302"/>
      <c r="F43" s="303"/>
      <c r="G43" s="303"/>
      <c r="H43" s="303"/>
      <c r="I43" s="304"/>
      <c r="J43" s="262"/>
      <c r="K43" s="263"/>
      <c r="L43" s="263"/>
      <c r="M43" s="263"/>
      <c r="N43" s="263"/>
      <c r="O43" s="264"/>
      <c r="P43" s="262"/>
      <c r="Q43" s="263"/>
      <c r="R43" s="263"/>
      <c r="S43" s="263"/>
      <c r="T43" s="263"/>
      <c r="U43" s="264"/>
      <c r="V43" s="271"/>
      <c r="W43" s="272"/>
      <c r="X43" s="272"/>
      <c r="Y43" s="272"/>
      <c r="Z43" s="272"/>
      <c r="AA43" s="273"/>
      <c r="AB43" s="289"/>
      <c r="AC43" s="290"/>
      <c r="AD43" s="290"/>
      <c r="AE43" s="290"/>
      <c r="AF43" s="290"/>
      <c r="AG43" s="291"/>
      <c r="AH43" s="280"/>
      <c r="AI43" s="281"/>
      <c r="AJ43" s="281"/>
      <c r="AK43" s="281"/>
      <c r="AL43" s="281"/>
      <c r="AM43" s="282"/>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row>
    <row r="44" spans="1:80" x14ac:dyDescent="0.25">
      <c r="A44" s="81"/>
      <c r="B44" s="309"/>
      <c r="C44" s="309"/>
      <c r="D44" s="310"/>
      <c r="E44" s="302"/>
      <c r="F44" s="303"/>
      <c r="G44" s="303"/>
      <c r="H44" s="303"/>
      <c r="I44" s="304"/>
      <c r="J44" s="262" t="str">
        <f ca="1">IF(AND('Mapa final'!$H$66="Muy Baja",'Mapa final'!$L$66="Leve"),CONCATENATE("R",'Mapa final'!$A$66),"")</f>
        <v/>
      </c>
      <c r="K44" s="263"/>
      <c r="L44" s="263" t="str">
        <f>IF(AND('Mapa final'!$H$72="Muy Baja",'Mapa final'!$L$72="Leve"),CONCATENATE("R",'Mapa final'!#REF!),"")</f>
        <v/>
      </c>
      <c r="M44" s="263"/>
      <c r="N44" s="263" t="str">
        <f>IF(AND('Mapa final'!$H$79="Muy Baja",'Mapa final'!$L$79="Leve"),CONCATENATE("R",'Mapa final'!$A$79),"")</f>
        <v/>
      </c>
      <c r="O44" s="264"/>
      <c r="P44" s="262" t="str">
        <f ca="1">IF(AND('Mapa final'!$H$66="Muy Baja",'Mapa final'!$L$66="Menor"),CONCATENATE("R",'Mapa final'!$A$66),"")</f>
        <v/>
      </c>
      <c r="Q44" s="263"/>
      <c r="R44" s="263" t="str">
        <f>IF(AND('Mapa final'!$H$72="Muy Baja",'Mapa final'!$L$72="Menor"),CONCATENATE("R",'Mapa final'!#REF!),"")</f>
        <v/>
      </c>
      <c r="S44" s="263"/>
      <c r="T44" s="263" t="str">
        <f>IF(AND('Mapa final'!$H$79="Muy Baja",'Mapa final'!$L$79="Menor"),CONCATENATE("R",'Mapa final'!$A$79),"")</f>
        <v/>
      </c>
      <c r="U44" s="264"/>
      <c r="V44" s="271" t="str">
        <f ca="1">IF(AND('Mapa final'!$H$66="Muy Baja",'Mapa final'!$L$66="Moderado"),CONCATENATE("R",'Mapa final'!$A$66),"")</f>
        <v/>
      </c>
      <c r="W44" s="272"/>
      <c r="X44" s="272" t="str">
        <f>IF(AND('Mapa final'!$H$72="Muy Baja",'Mapa final'!$L$72="Moderado"),CONCATENATE("R",'Mapa final'!#REF!),"")</f>
        <v/>
      </c>
      <c r="Y44" s="272"/>
      <c r="Z44" s="272" t="str">
        <f>IF(AND('Mapa final'!$H$79="Muy Baja",'Mapa final'!$L$79="Moderado"),CONCATENATE("R",'Mapa final'!$A$79),"")</f>
        <v/>
      </c>
      <c r="AA44" s="273"/>
      <c r="AB44" s="289" t="str">
        <f ca="1">IF(AND('Mapa final'!$H$66="Muy Baja",'Mapa final'!$L$66="Mayor"),CONCATENATE("R",'Mapa final'!$A$66),"")</f>
        <v/>
      </c>
      <c r="AC44" s="290"/>
      <c r="AD44" s="290" t="str">
        <f>IF(AND('Mapa final'!$H$72="Muy Baja",'Mapa final'!$L$72="Mayor"),CONCATENATE("R",'Mapa final'!#REF!),"")</f>
        <v/>
      </c>
      <c r="AE44" s="290"/>
      <c r="AF44" s="290" t="str">
        <f>IF(AND('Mapa final'!$H$79="Muy Baja",'Mapa final'!$L$79="Mayor"),CONCATENATE("R",'Mapa final'!$A$79),"")</f>
        <v/>
      </c>
      <c r="AG44" s="291"/>
      <c r="AH44" s="280" t="str">
        <f ca="1">IF(AND('Mapa final'!$H$66="Muy Baja",'Mapa final'!$L$66="Catastrófico"),CONCATENATE("R",'Mapa final'!$A$66),"")</f>
        <v/>
      </c>
      <c r="AI44" s="281"/>
      <c r="AJ44" s="281" t="str">
        <f>IF(AND('Mapa final'!$H$72="Muy Baja",'Mapa final'!$L$72="Catastrófico"),CONCATENATE("R",'Mapa final'!#REF!),"")</f>
        <v/>
      </c>
      <c r="AK44" s="281"/>
      <c r="AL44" s="281" t="str">
        <f>IF(AND('Mapa final'!$H$79="Muy Baja",'Mapa final'!$L$79="Catastrófico"),CONCATENATE("R",'Mapa final'!$A$79),"")</f>
        <v/>
      </c>
      <c r="AM44" s="282"/>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row>
    <row r="45" spans="1:80" ht="15.75" thickBot="1" x14ac:dyDescent="0.3">
      <c r="A45" s="81"/>
      <c r="B45" s="309"/>
      <c r="C45" s="309"/>
      <c r="D45" s="310"/>
      <c r="E45" s="305"/>
      <c r="F45" s="306"/>
      <c r="G45" s="306"/>
      <c r="H45" s="306"/>
      <c r="I45" s="307"/>
      <c r="J45" s="265"/>
      <c r="K45" s="266"/>
      <c r="L45" s="266"/>
      <c r="M45" s="266"/>
      <c r="N45" s="266"/>
      <c r="O45" s="267"/>
      <c r="P45" s="265"/>
      <c r="Q45" s="266"/>
      <c r="R45" s="266"/>
      <c r="S45" s="266"/>
      <c r="T45" s="266"/>
      <c r="U45" s="267"/>
      <c r="V45" s="274"/>
      <c r="W45" s="275"/>
      <c r="X45" s="275"/>
      <c r="Y45" s="275"/>
      <c r="Z45" s="275"/>
      <c r="AA45" s="276"/>
      <c r="AB45" s="292"/>
      <c r="AC45" s="293"/>
      <c r="AD45" s="293"/>
      <c r="AE45" s="293"/>
      <c r="AF45" s="293"/>
      <c r="AG45" s="294"/>
      <c r="AH45" s="283"/>
      <c r="AI45" s="284"/>
      <c r="AJ45" s="284"/>
      <c r="AK45" s="284"/>
      <c r="AL45" s="284"/>
      <c r="AM45" s="285"/>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row>
    <row r="46" spans="1:80" x14ac:dyDescent="0.25">
      <c r="A46" s="81"/>
      <c r="B46" s="81"/>
      <c r="C46" s="81"/>
      <c r="D46" s="81"/>
      <c r="E46" s="81"/>
      <c r="F46" s="81"/>
      <c r="G46" s="81"/>
      <c r="H46" s="81"/>
      <c r="I46" s="81"/>
      <c r="J46" s="299" t="s">
        <v>112</v>
      </c>
      <c r="K46" s="300"/>
      <c r="L46" s="300"/>
      <c r="M46" s="300"/>
      <c r="N46" s="300"/>
      <c r="O46" s="301"/>
      <c r="P46" s="299" t="s">
        <v>111</v>
      </c>
      <c r="Q46" s="300"/>
      <c r="R46" s="300"/>
      <c r="S46" s="300"/>
      <c r="T46" s="300"/>
      <c r="U46" s="301"/>
      <c r="V46" s="299" t="s">
        <v>110</v>
      </c>
      <c r="W46" s="300"/>
      <c r="X46" s="300"/>
      <c r="Y46" s="300"/>
      <c r="Z46" s="300"/>
      <c r="AA46" s="301"/>
      <c r="AB46" s="299" t="s">
        <v>109</v>
      </c>
      <c r="AC46" s="308"/>
      <c r="AD46" s="300"/>
      <c r="AE46" s="300"/>
      <c r="AF46" s="300"/>
      <c r="AG46" s="301"/>
      <c r="AH46" s="299" t="s">
        <v>108</v>
      </c>
      <c r="AI46" s="300"/>
      <c r="AJ46" s="300"/>
      <c r="AK46" s="300"/>
      <c r="AL46" s="300"/>
      <c r="AM46" s="30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1"/>
    </row>
    <row r="47" spans="1:80" x14ac:dyDescent="0.25">
      <c r="A47" s="81"/>
      <c r="B47" s="81"/>
      <c r="C47" s="81"/>
      <c r="D47" s="81"/>
      <c r="E47" s="81"/>
      <c r="F47" s="81"/>
      <c r="G47" s="81"/>
      <c r="H47" s="81"/>
      <c r="I47" s="81"/>
      <c r="J47" s="302"/>
      <c r="K47" s="303"/>
      <c r="L47" s="303"/>
      <c r="M47" s="303"/>
      <c r="N47" s="303"/>
      <c r="O47" s="304"/>
      <c r="P47" s="302"/>
      <c r="Q47" s="303"/>
      <c r="R47" s="303"/>
      <c r="S47" s="303"/>
      <c r="T47" s="303"/>
      <c r="U47" s="304"/>
      <c r="V47" s="302"/>
      <c r="W47" s="303"/>
      <c r="X47" s="303"/>
      <c r="Y47" s="303"/>
      <c r="Z47" s="303"/>
      <c r="AA47" s="304"/>
      <c r="AB47" s="302"/>
      <c r="AC47" s="303"/>
      <c r="AD47" s="303"/>
      <c r="AE47" s="303"/>
      <c r="AF47" s="303"/>
      <c r="AG47" s="304"/>
      <c r="AH47" s="302"/>
      <c r="AI47" s="303"/>
      <c r="AJ47" s="303"/>
      <c r="AK47" s="303"/>
      <c r="AL47" s="303"/>
      <c r="AM47" s="304"/>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row>
    <row r="48" spans="1:80" x14ac:dyDescent="0.25">
      <c r="A48" s="81"/>
      <c r="B48" s="81"/>
      <c r="C48" s="81"/>
      <c r="D48" s="81"/>
      <c r="E48" s="81"/>
      <c r="F48" s="81"/>
      <c r="G48" s="81"/>
      <c r="H48" s="81"/>
      <c r="I48" s="81"/>
      <c r="J48" s="302"/>
      <c r="K48" s="303"/>
      <c r="L48" s="303"/>
      <c r="M48" s="303"/>
      <c r="N48" s="303"/>
      <c r="O48" s="304"/>
      <c r="P48" s="302"/>
      <c r="Q48" s="303"/>
      <c r="R48" s="303"/>
      <c r="S48" s="303"/>
      <c r="T48" s="303"/>
      <c r="U48" s="304"/>
      <c r="V48" s="302"/>
      <c r="W48" s="303"/>
      <c r="X48" s="303"/>
      <c r="Y48" s="303"/>
      <c r="Z48" s="303"/>
      <c r="AA48" s="304"/>
      <c r="AB48" s="302"/>
      <c r="AC48" s="303"/>
      <c r="AD48" s="303"/>
      <c r="AE48" s="303"/>
      <c r="AF48" s="303"/>
      <c r="AG48" s="304"/>
      <c r="AH48" s="302"/>
      <c r="AI48" s="303"/>
      <c r="AJ48" s="303"/>
      <c r="AK48" s="303"/>
      <c r="AL48" s="303"/>
      <c r="AM48" s="304"/>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row>
    <row r="49" spans="1:80" x14ac:dyDescent="0.25">
      <c r="A49" s="81"/>
      <c r="B49" s="81"/>
      <c r="C49" s="81"/>
      <c r="D49" s="81"/>
      <c r="E49" s="81"/>
      <c r="F49" s="81"/>
      <c r="G49" s="81"/>
      <c r="H49" s="81"/>
      <c r="I49" s="81"/>
      <c r="J49" s="302"/>
      <c r="K49" s="303"/>
      <c r="L49" s="303"/>
      <c r="M49" s="303"/>
      <c r="N49" s="303"/>
      <c r="O49" s="304"/>
      <c r="P49" s="302"/>
      <c r="Q49" s="303"/>
      <c r="R49" s="303"/>
      <c r="S49" s="303"/>
      <c r="T49" s="303"/>
      <c r="U49" s="304"/>
      <c r="V49" s="302"/>
      <c r="W49" s="303"/>
      <c r="X49" s="303"/>
      <c r="Y49" s="303"/>
      <c r="Z49" s="303"/>
      <c r="AA49" s="304"/>
      <c r="AB49" s="302"/>
      <c r="AC49" s="303"/>
      <c r="AD49" s="303"/>
      <c r="AE49" s="303"/>
      <c r="AF49" s="303"/>
      <c r="AG49" s="304"/>
      <c r="AH49" s="302"/>
      <c r="AI49" s="303"/>
      <c r="AJ49" s="303"/>
      <c r="AK49" s="303"/>
      <c r="AL49" s="303"/>
      <c r="AM49" s="304"/>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row>
    <row r="50" spans="1:80" x14ac:dyDescent="0.25">
      <c r="A50" s="81"/>
      <c r="B50" s="81"/>
      <c r="C50" s="81"/>
      <c r="D50" s="81"/>
      <c r="E50" s="81"/>
      <c r="F50" s="81"/>
      <c r="G50" s="81"/>
      <c r="H50" s="81"/>
      <c r="I50" s="81"/>
      <c r="J50" s="302"/>
      <c r="K50" s="303"/>
      <c r="L50" s="303"/>
      <c r="M50" s="303"/>
      <c r="N50" s="303"/>
      <c r="O50" s="304"/>
      <c r="P50" s="302"/>
      <c r="Q50" s="303"/>
      <c r="R50" s="303"/>
      <c r="S50" s="303"/>
      <c r="T50" s="303"/>
      <c r="U50" s="304"/>
      <c r="V50" s="302"/>
      <c r="W50" s="303"/>
      <c r="X50" s="303"/>
      <c r="Y50" s="303"/>
      <c r="Z50" s="303"/>
      <c r="AA50" s="304"/>
      <c r="AB50" s="302"/>
      <c r="AC50" s="303"/>
      <c r="AD50" s="303"/>
      <c r="AE50" s="303"/>
      <c r="AF50" s="303"/>
      <c r="AG50" s="304"/>
      <c r="AH50" s="302"/>
      <c r="AI50" s="303"/>
      <c r="AJ50" s="303"/>
      <c r="AK50" s="303"/>
      <c r="AL50" s="303"/>
      <c r="AM50" s="304"/>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row>
    <row r="51" spans="1:80" ht="15.75" thickBot="1" x14ac:dyDescent="0.3">
      <c r="A51" s="81"/>
      <c r="B51" s="81"/>
      <c r="C51" s="81"/>
      <c r="D51" s="81"/>
      <c r="E51" s="81"/>
      <c r="F51" s="81"/>
      <c r="G51" s="81"/>
      <c r="H51" s="81"/>
      <c r="I51" s="81"/>
      <c r="J51" s="305"/>
      <c r="K51" s="306"/>
      <c r="L51" s="306"/>
      <c r="M51" s="306"/>
      <c r="N51" s="306"/>
      <c r="O51" s="307"/>
      <c r="P51" s="305"/>
      <c r="Q51" s="306"/>
      <c r="R51" s="306"/>
      <c r="S51" s="306"/>
      <c r="T51" s="306"/>
      <c r="U51" s="307"/>
      <c r="V51" s="305"/>
      <c r="W51" s="306"/>
      <c r="X51" s="306"/>
      <c r="Y51" s="306"/>
      <c r="Z51" s="306"/>
      <c r="AA51" s="307"/>
      <c r="AB51" s="305"/>
      <c r="AC51" s="306"/>
      <c r="AD51" s="306"/>
      <c r="AE51" s="306"/>
      <c r="AF51" s="306"/>
      <c r="AG51" s="307"/>
      <c r="AH51" s="305"/>
      <c r="AI51" s="306"/>
      <c r="AJ51" s="306"/>
      <c r="AK51" s="306"/>
      <c r="AL51" s="306"/>
      <c r="AM51" s="307"/>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row>
    <row r="52" spans="1:80" x14ac:dyDescent="0.25">
      <c r="A52" s="81"/>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row>
    <row r="53" spans="1:80" ht="15" customHeight="1" x14ac:dyDescent="0.25">
      <c r="A53" s="81"/>
      <c r="B53" s="85"/>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row>
    <row r="54" spans="1:80" ht="15" customHeight="1" x14ac:dyDescent="0.25">
      <c r="A54" s="81"/>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row>
    <row r="55" spans="1:80" x14ac:dyDescent="0.25">
      <c r="A55" s="81"/>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row>
    <row r="56" spans="1:80" x14ac:dyDescent="0.25">
      <c r="A56" s="81"/>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row>
    <row r="57" spans="1:80" x14ac:dyDescent="0.25">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row>
    <row r="58" spans="1:80" x14ac:dyDescent="0.25">
      <c r="A58" s="81"/>
      <c r="B58" s="81"/>
      <c r="C58" s="81"/>
      <c r="D58" s="81"/>
      <c r="E58" s="81"/>
      <c r="F58" s="81"/>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1"/>
      <c r="AW58" s="81"/>
      <c r="AX58" s="81"/>
      <c r="AY58" s="81"/>
      <c r="AZ58" s="81"/>
      <c r="BA58" s="81"/>
      <c r="BB58" s="81"/>
      <c r="BC58" s="81"/>
      <c r="BD58" s="81"/>
      <c r="BE58" s="81"/>
      <c r="BF58" s="81"/>
      <c r="BG58" s="81"/>
      <c r="BH58" s="81"/>
      <c r="BI58" s="81"/>
      <c r="BJ58" s="81"/>
      <c r="BK58" s="81"/>
      <c r="BL58" s="81"/>
      <c r="BM58" s="81"/>
      <c r="BN58" s="81"/>
      <c r="BO58" s="81"/>
      <c r="BP58" s="81"/>
      <c r="BQ58" s="81"/>
      <c r="BR58" s="81"/>
      <c r="BS58" s="81"/>
      <c r="BT58" s="81"/>
      <c r="BU58" s="81"/>
      <c r="BV58" s="81"/>
      <c r="BW58" s="81"/>
      <c r="BX58" s="81"/>
      <c r="BY58" s="81"/>
      <c r="BZ58" s="81"/>
      <c r="CA58" s="81"/>
      <c r="CB58" s="81"/>
    </row>
    <row r="59" spans="1:80" x14ac:dyDescent="0.25">
      <c r="A59" s="81"/>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row>
    <row r="60" spans="1:80" x14ac:dyDescent="0.25">
      <c r="A60" s="81"/>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row>
    <row r="61" spans="1:80" x14ac:dyDescent="0.25">
      <c r="A61" s="81"/>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c r="BM61" s="81"/>
      <c r="BN61" s="81"/>
      <c r="BO61" s="81"/>
      <c r="BP61" s="81"/>
      <c r="BQ61" s="81"/>
      <c r="BR61" s="81"/>
      <c r="BS61" s="81"/>
      <c r="BT61" s="81"/>
      <c r="BU61" s="81"/>
      <c r="BV61" s="81"/>
      <c r="BW61" s="81"/>
      <c r="BX61" s="81"/>
      <c r="BY61" s="81"/>
      <c r="BZ61" s="81"/>
      <c r="CA61" s="81"/>
      <c r="CB61" s="81"/>
    </row>
    <row r="62" spans="1:80" x14ac:dyDescent="0.25">
      <c r="A62" s="81"/>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1"/>
      <c r="BM62" s="81"/>
      <c r="BN62" s="81"/>
      <c r="BO62" s="81"/>
      <c r="BP62" s="81"/>
      <c r="BQ62" s="81"/>
      <c r="BR62" s="81"/>
      <c r="BS62" s="81"/>
      <c r="BT62" s="81"/>
      <c r="BU62" s="81"/>
      <c r="BV62" s="81"/>
      <c r="BW62" s="81"/>
      <c r="BX62" s="81"/>
      <c r="BY62" s="81"/>
      <c r="BZ62" s="81"/>
      <c r="CA62" s="81"/>
      <c r="CB62" s="81"/>
    </row>
    <row r="63" spans="1:80" x14ac:dyDescent="0.25">
      <c r="A63" s="81"/>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c r="BO63" s="81"/>
      <c r="BP63" s="81"/>
      <c r="BQ63" s="81"/>
      <c r="BR63" s="81"/>
      <c r="BS63" s="81"/>
      <c r="BT63" s="81"/>
      <c r="BU63" s="81"/>
      <c r="BV63" s="81"/>
      <c r="BW63" s="81"/>
      <c r="BX63" s="81"/>
      <c r="BY63" s="81"/>
      <c r="BZ63" s="81"/>
      <c r="CA63" s="81"/>
      <c r="CB63" s="81"/>
    </row>
    <row r="64" spans="1:80" x14ac:dyDescent="0.25">
      <c r="A64" s="81"/>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row>
    <row r="65" spans="1:80" x14ac:dyDescent="0.25">
      <c r="A65" s="81"/>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c r="BM65" s="81"/>
      <c r="BN65" s="81"/>
      <c r="BO65" s="81"/>
      <c r="BP65" s="81"/>
      <c r="BQ65" s="81"/>
      <c r="BR65" s="81"/>
      <c r="BS65" s="81"/>
      <c r="BT65" s="81"/>
      <c r="BU65" s="81"/>
      <c r="BV65" s="81"/>
      <c r="BW65" s="81"/>
      <c r="BX65" s="81"/>
      <c r="BY65" s="81"/>
      <c r="BZ65" s="81"/>
      <c r="CA65" s="81"/>
      <c r="CB65" s="81"/>
    </row>
    <row r="66" spans="1:80" x14ac:dyDescent="0.25">
      <c r="A66" s="81"/>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row>
    <row r="67" spans="1:80" x14ac:dyDescent="0.25">
      <c r="A67" s="81"/>
      <c r="B67" s="81"/>
      <c r="C67" s="81"/>
      <c r="D67" s="81"/>
      <c r="E67" s="81"/>
      <c r="F67" s="81"/>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c r="BR67" s="81"/>
      <c r="BS67" s="81"/>
      <c r="BT67" s="81"/>
      <c r="BU67" s="81"/>
      <c r="BV67" s="81"/>
      <c r="BW67" s="81"/>
      <c r="BX67" s="81"/>
      <c r="BY67" s="81"/>
      <c r="BZ67" s="81"/>
      <c r="CA67" s="81"/>
      <c r="CB67" s="81"/>
    </row>
    <row r="68" spans="1:80" x14ac:dyDescent="0.25">
      <c r="A68" s="81"/>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row>
    <row r="69" spans="1:80" x14ac:dyDescent="0.25">
      <c r="A69" s="81"/>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row>
    <row r="70" spans="1:80" x14ac:dyDescent="0.25">
      <c r="A70" s="81"/>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1"/>
      <c r="BR70" s="81"/>
      <c r="BS70" s="81"/>
      <c r="BT70" s="81"/>
      <c r="BU70" s="81"/>
      <c r="BV70" s="81"/>
      <c r="BW70" s="81"/>
      <c r="BX70" s="81"/>
      <c r="BY70" s="81"/>
      <c r="BZ70" s="81"/>
      <c r="CA70" s="81"/>
      <c r="CB70" s="81"/>
    </row>
    <row r="71" spans="1:80" x14ac:dyDescent="0.25">
      <c r="A71" s="81"/>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c r="BM71" s="81"/>
      <c r="BN71" s="81"/>
      <c r="BO71" s="81"/>
      <c r="BP71" s="81"/>
      <c r="BQ71" s="81"/>
      <c r="BR71" s="81"/>
      <c r="BS71" s="81"/>
      <c r="BT71" s="81"/>
      <c r="BU71" s="81"/>
      <c r="BV71" s="81"/>
      <c r="BW71" s="81"/>
      <c r="BX71" s="81"/>
      <c r="BY71" s="81"/>
      <c r="BZ71" s="81"/>
      <c r="CA71" s="81"/>
      <c r="CB71" s="81"/>
    </row>
    <row r="72" spans="1:80" x14ac:dyDescent="0.25">
      <c r="A72" s="81"/>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c r="BM72" s="81"/>
      <c r="BN72" s="81"/>
      <c r="BO72" s="81"/>
      <c r="BP72" s="81"/>
      <c r="BQ72" s="81"/>
      <c r="BR72" s="81"/>
      <c r="BS72" s="81"/>
      <c r="BT72" s="81"/>
      <c r="BU72" s="81"/>
      <c r="BV72" s="81"/>
      <c r="BW72" s="81"/>
      <c r="BX72" s="81"/>
      <c r="BY72" s="81"/>
      <c r="BZ72" s="81"/>
      <c r="CA72" s="81"/>
      <c r="CB72" s="81"/>
    </row>
    <row r="73" spans="1:80"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1"/>
      <c r="CB73" s="81"/>
    </row>
    <row r="74" spans="1:80" x14ac:dyDescent="0.25">
      <c r="A74" s="81"/>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1"/>
      <c r="CB74" s="81"/>
    </row>
    <row r="75" spans="1:80" x14ac:dyDescent="0.25">
      <c r="A75" s="81"/>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1"/>
      <c r="CB75" s="81"/>
    </row>
    <row r="76" spans="1:80" x14ac:dyDescent="0.25">
      <c r="A76" s="81"/>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1"/>
      <c r="CB76" s="81"/>
    </row>
    <row r="77" spans="1:80" x14ac:dyDescent="0.25">
      <c r="A77" s="81"/>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81"/>
      <c r="BL77" s="81"/>
      <c r="BM77" s="81"/>
      <c r="BN77" s="81"/>
      <c r="BO77" s="81"/>
      <c r="BP77" s="81"/>
      <c r="BQ77" s="81"/>
      <c r="BR77" s="81"/>
      <c r="BS77" s="81"/>
      <c r="BT77" s="81"/>
      <c r="BU77" s="81"/>
      <c r="BV77" s="81"/>
      <c r="BW77" s="81"/>
      <c r="BX77" s="81"/>
      <c r="BY77" s="81"/>
      <c r="BZ77" s="81"/>
      <c r="CA77" s="81"/>
      <c r="CB77" s="81"/>
    </row>
    <row r="78" spans="1:80" x14ac:dyDescent="0.25">
      <c r="A78" s="81"/>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1"/>
      <c r="BI78" s="81"/>
      <c r="BJ78" s="81"/>
      <c r="BK78" s="81"/>
      <c r="BL78" s="81"/>
      <c r="BM78" s="81"/>
      <c r="BN78" s="81"/>
      <c r="BO78" s="81"/>
      <c r="BP78" s="81"/>
      <c r="BQ78" s="81"/>
      <c r="BR78" s="81"/>
      <c r="BS78" s="81"/>
      <c r="BT78" s="81"/>
      <c r="BU78" s="81"/>
      <c r="BV78" s="81"/>
      <c r="BW78" s="81"/>
      <c r="BX78" s="81"/>
      <c r="BY78" s="81"/>
      <c r="BZ78" s="81"/>
      <c r="CA78" s="81"/>
      <c r="CB78" s="81"/>
    </row>
    <row r="79" spans="1:80" x14ac:dyDescent="0.25">
      <c r="A79" s="81"/>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row>
    <row r="80" spans="1:80" x14ac:dyDescent="0.25">
      <c r="A80" s="81"/>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c r="BI80" s="81"/>
      <c r="BJ80" s="81"/>
      <c r="BK80" s="81"/>
    </row>
    <row r="81" spans="1:63" x14ac:dyDescent="0.25">
      <c r="A81" s="81"/>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c r="BI81" s="81"/>
      <c r="BJ81" s="81"/>
      <c r="BK81" s="81"/>
    </row>
    <row r="82" spans="1:63" x14ac:dyDescent="0.25">
      <c r="A82" s="81"/>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c r="BI82" s="81"/>
      <c r="BJ82" s="81"/>
      <c r="BK82" s="81"/>
    </row>
    <row r="83" spans="1:63" x14ac:dyDescent="0.25">
      <c r="A83" s="81"/>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1"/>
      <c r="BI83" s="81"/>
      <c r="BJ83" s="81"/>
      <c r="BK83" s="81"/>
    </row>
    <row r="84" spans="1:63" x14ac:dyDescent="0.25">
      <c r="A84" s="81"/>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81"/>
      <c r="BF84" s="81"/>
      <c r="BG84" s="81"/>
      <c r="BH84" s="81"/>
      <c r="BI84" s="81"/>
      <c r="BJ84" s="81"/>
      <c r="BK84" s="81"/>
    </row>
    <row r="85" spans="1:63" x14ac:dyDescent="0.25">
      <c r="A85" s="81"/>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row>
    <row r="86" spans="1:63" x14ac:dyDescent="0.25">
      <c r="A86" s="81"/>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c r="BI86" s="81"/>
      <c r="BJ86" s="81"/>
      <c r="BK86" s="81"/>
    </row>
    <row r="87" spans="1:63" x14ac:dyDescent="0.25">
      <c r="A87" s="81"/>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row>
    <row r="88" spans="1:63" x14ac:dyDescent="0.25">
      <c r="A88" s="81"/>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row>
    <row r="89" spans="1:63" x14ac:dyDescent="0.25">
      <c r="A89" s="81"/>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row>
    <row r="90" spans="1:63" x14ac:dyDescent="0.25">
      <c r="A90" s="81"/>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row>
    <row r="91" spans="1:63"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row>
    <row r="92" spans="1:63" x14ac:dyDescent="0.25">
      <c r="A92" s="81"/>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row>
    <row r="93" spans="1:63" x14ac:dyDescent="0.25">
      <c r="A93" s="81"/>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row>
    <row r="94" spans="1:63" x14ac:dyDescent="0.25">
      <c r="A94" s="81"/>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row>
    <row r="95" spans="1:63" x14ac:dyDescent="0.25">
      <c r="A95" s="81"/>
      <c r="B95" s="81"/>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c r="BI95" s="81"/>
      <c r="BJ95" s="81"/>
      <c r="BK95" s="81"/>
    </row>
    <row r="96" spans="1:63" x14ac:dyDescent="0.25">
      <c r="A96" s="81"/>
      <c r="B96" s="81"/>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row>
    <row r="97" spans="1:63"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row>
    <row r="98" spans="1:63"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row>
    <row r="99" spans="1:63" x14ac:dyDescent="0.25">
      <c r="A99" s="81"/>
      <c r="B99" s="81"/>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row>
    <row r="100" spans="1:63" x14ac:dyDescent="0.25">
      <c r="A100" s="81"/>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row>
    <row r="101" spans="1:63" x14ac:dyDescent="0.25">
      <c r="A101" s="81"/>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row>
    <row r="102" spans="1:63" x14ac:dyDescent="0.25">
      <c r="A102" s="81"/>
      <c r="B102" s="81"/>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1"/>
      <c r="BI102" s="81"/>
      <c r="BJ102" s="81"/>
      <c r="BK102" s="81"/>
    </row>
    <row r="103" spans="1:63" x14ac:dyDescent="0.25">
      <c r="A103" s="81"/>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c r="BF103" s="81"/>
      <c r="BG103" s="81"/>
      <c r="BH103" s="81"/>
      <c r="BI103" s="81"/>
      <c r="BJ103" s="81"/>
      <c r="BK103" s="81"/>
    </row>
    <row r="104" spans="1:63" x14ac:dyDescent="0.25">
      <c r="A104" s="81"/>
      <c r="B104" s="81"/>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row>
    <row r="105" spans="1:63" x14ac:dyDescent="0.25">
      <c r="A105" s="81"/>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row>
    <row r="106" spans="1:63" x14ac:dyDescent="0.25">
      <c r="A106" s="81"/>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row>
    <row r="107" spans="1:63" x14ac:dyDescent="0.25">
      <c r="A107" s="81"/>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row>
    <row r="108" spans="1:63" x14ac:dyDescent="0.25">
      <c r="A108" s="81"/>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row>
    <row r="109" spans="1:63" x14ac:dyDescent="0.25">
      <c r="A109" s="81"/>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c r="BI109" s="81"/>
      <c r="BJ109" s="81"/>
      <c r="BK109" s="81"/>
    </row>
    <row r="110" spans="1:63" x14ac:dyDescent="0.25">
      <c r="A110" s="81"/>
      <c r="B110" s="81"/>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row>
    <row r="111" spans="1:63" x14ac:dyDescent="0.25">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row>
    <row r="112" spans="1:63" x14ac:dyDescent="0.25">
      <c r="A112" s="81"/>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row>
    <row r="113" spans="1:63" x14ac:dyDescent="0.25">
      <c r="A113" s="81"/>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row>
    <row r="114" spans="1:63" x14ac:dyDescent="0.25">
      <c r="A114" s="81"/>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row>
    <row r="115" spans="1:63" x14ac:dyDescent="0.25">
      <c r="A115" s="81"/>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row>
    <row r="116" spans="1:63" x14ac:dyDescent="0.25">
      <c r="A116" s="81"/>
      <c r="B116" s="81"/>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row>
    <row r="117" spans="1:63" x14ac:dyDescent="0.25">
      <c r="A117" s="81"/>
      <c r="B117" s="81"/>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row>
    <row r="118" spans="1:63" x14ac:dyDescent="0.25">
      <c r="A118" s="81"/>
      <c r="B118" s="81"/>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row>
    <row r="119" spans="1:63" x14ac:dyDescent="0.25">
      <c r="A119" s="8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row>
    <row r="120" spans="1:63" x14ac:dyDescent="0.25">
      <c r="A120" s="81"/>
      <c r="B120" s="81"/>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row>
    <row r="121" spans="1:63" x14ac:dyDescent="0.25">
      <c r="A121" s="8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row>
    <row r="122" spans="1:63" x14ac:dyDescent="0.25">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row>
    <row r="123" spans="1:63" x14ac:dyDescent="0.25">
      <c r="B123" s="81"/>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row>
    <row r="124" spans="1:63" x14ac:dyDescent="0.25">
      <c r="B124" s="81"/>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row>
    <row r="125" spans="1:63" x14ac:dyDescent="0.25">
      <c r="B125" s="81"/>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row>
    <row r="126" spans="1:63" x14ac:dyDescent="0.25">
      <c r="B126" s="81"/>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row>
    <row r="127" spans="1:63" x14ac:dyDescent="0.25">
      <c r="B127" s="81"/>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row>
    <row r="128" spans="1:63" x14ac:dyDescent="0.25">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row>
    <row r="129" spans="2:63" x14ac:dyDescent="0.25">
      <c r="B129" s="81"/>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row>
    <row r="130" spans="2:63" x14ac:dyDescent="0.25">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row>
    <row r="131" spans="2:63" x14ac:dyDescent="0.25">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row>
    <row r="132" spans="2:63" x14ac:dyDescent="0.25">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row>
    <row r="133" spans="2:63" x14ac:dyDescent="0.25">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row>
    <row r="134" spans="2:63" x14ac:dyDescent="0.25">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row>
    <row r="135" spans="2:63" x14ac:dyDescent="0.25">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row>
    <row r="136" spans="2:63" x14ac:dyDescent="0.25">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row>
    <row r="137" spans="2:63" x14ac:dyDescent="0.25">
      <c r="B137" s="81"/>
      <c r="C137" s="81"/>
      <c r="D137" s="81"/>
      <c r="E137" s="81"/>
      <c r="F137" s="81"/>
      <c r="G137" s="81"/>
      <c r="H137" s="81"/>
      <c r="I137" s="81"/>
    </row>
    <row r="138" spans="2:63" x14ac:dyDescent="0.25">
      <c r="B138" s="81"/>
      <c r="C138" s="81"/>
      <c r="D138" s="81"/>
      <c r="E138" s="81"/>
      <c r="F138" s="81"/>
      <c r="G138" s="81"/>
      <c r="H138" s="81"/>
      <c r="I138" s="81"/>
    </row>
    <row r="139" spans="2:63" x14ac:dyDescent="0.25">
      <c r="B139" s="81"/>
      <c r="C139" s="81"/>
      <c r="D139" s="81"/>
      <c r="E139" s="81"/>
      <c r="F139" s="81"/>
      <c r="G139" s="81"/>
      <c r="H139" s="81"/>
      <c r="I139" s="81"/>
    </row>
    <row r="140" spans="2:63" x14ac:dyDescent="0.25">
      <c r="B140" s="81"/>
      <c r="C140" s="81"/>
      <c r="D140" s="81"/>
      <c r="E140" s="81"/>
      <c r="F140" s="81"/>
      <c r="G140" s="81"/>
      <c r="H140" s="81"/>
      <c r="I140" s="81"/>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0" zoomScaleNormal="50" workbookViewId="0">
      <selection activeCell="J40" sqref="J40"/>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81"/>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row>
    <row r="2" spans="1:91" ht="18" customHeight="1" x14ac:dyDescent="0.25">
      <c r="A2" s="81"/>
      <c r="B2" s="376" t="s">
        <v>159</v>
      </c>
      <c r="C2" s="377"/>
      <c r="D2" s="377"/>
      <c r="E2" s="377"/>
      <c r="F2" s="377"/>
      <c r="G2" s="377"/>
      <c r="H2" s="377"/>
      <c r="I2" s="377"/>
      <c r="J2" s="298" t="s">
        <v>2</v>
      </c>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row>
    <row r="3" spans="1:91" ht="18.75" customHeight="1" x14ac:dyDescent="0.25">
      <c r="A3" s="81"/>
      <c r="B3" s="377"/>
      <c r="C3" s="377"/>
      <c r="D3" s="377"/>
      <c r="E3" s="377"/>
      <c r="F3" s="377"/>
      <c r="G3" s="377"/>
      <c r="H3" s="377"/>
      <c r="I3" s="377"/>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row>
    <row r="4" spans="1:91" ht="15" customHeight="1" x14ac:dyDescent="0.25">
      <c r="A4" s="81"/>
      <c r="B4" s="377"/>
      <c r="C4" s="377"/>
      <c r="D4" s="377"/>
      <c r="E4" s="377"/>
      <c r="F4" s="377"/>
      <c r="G4" s="377"/>
      <c r="H4" s="377"/>
      <c r="I4" s="377"/>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row>
    <row r="5" spans="1:91" ht="15.75" thickBot="1" x14ac:dyDescent="0.3">
      <c r="A5" s="81"/>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c r="BA5" s="81"/>
      <c r="BB5" s="81"/>
      <c r="BC5" s="81"/>
      <c r="BD5" s="81"/>
      <c r="BE5" s="81"/>
      <c r="BF5" s="81"/>
      <c r="BG5" s="81"/>
      <c r="BH5" s="81"/>
      <c r="BI5" s="81"/>
      <c r="BJ5" s="81"/>
      <c r="BK5" s="81"/>
      <c r="BL5" s="81"/>
      <c r="BM5" s="81"/>
      <c r="BN5" s="81"/>
      <c r="BO5" s="81"/>
      <c r="BP5" s="81"/>
      <c r="BQ5" s="81"/>
      <c r="BR5" s="81"/>
      <c r="BS5" s="81"/>
      <c r="BT5" s="81"/>
      <c r="BU5" s="81"/>
    </row>
    <row r="6" spans="1:91" ht="15" customHeight="1" x14ac:dyDescent="0.25">
      <c r="A6" s="81"/>
      <c r="B6" s="309" t="s">
        <v>4</v>
      </c>
      <c r="C6" s="309"/>
      <c r="D6" s="310"/>
      <c r="E6" s="347" t="s">
        <v>116</v>
      </c>
      <c r="F6" s="348"/>
      <c r="G6" s="348"/>
      <c r="H6" s="348"/>
      <c r="I6" s="349"/>
      <c r="J6" s="44" t="str">
        <f>IF(AND('Mapa final'!$Y$12="Muy Alta",'Mapa final'!$AA$12="Leve"),CONCATENATE("R1C",'Mapa final'!$O$12),"")</f>
        <v/>
      </c>
      <c r="K6" s="45" t="str">
        <f>IF(AND('Mapa final'!$Y$13="Muy Alta",'Mapa final'!$AA$13="Leve"),CONCATENATE("R1C",'Mapa final'!$O$13),"")</f>
        <v/>
      </c>
      <c r="L6" s="45" t="str">
        <f>IF(AND('Mapa final'!$Y$14="Muy Alta",'Mapa final'!$AA$14="Leve"),CONCATENATE("R1C",'Mapa final'!$O$14),"")</f>
        <v/>
      </c>
      <c r="M6" s="45" t="str">
        <f>IF(AND('Mapa final'!$Y$15="Muy Alta",'Mapa final'!$AA$15="Leve"),CONCATENATE("R1C",'Mapa final'!$O$15),"")</f>
        <v/>
      </c>
      <c r="N6" s="45" t="str">
        <f>IF(AND('Mapa final'!$Y$16="Muy Alta",'Mapa final'!$AA$16="Leve"),CONCATENATE("R1C",'Mapa final'!$O$16),"")</f>
        <v/>
      </c>
      <c r="O6" s="46" t="str">
        <f>IF(AND('Mapa final'!$Y$17="Muy Alta",'Mapa final'!$AA$17="Leve"),CONCATENATE("R1C",'Mapa final'!$O$17),"")</f>
        <v/>
      </c>
      <c r="P6" s="44" t="str">
        <f>IF(AND('Mapa final'!$Y$12="Muy Alta",'Mapa final'!$AA$12="Menor"),CONCATENATE("R1C",'Mapa final'!$O$12),"")</f>
        <v/>
      </c>
      <c r="Q6" s="45" t="str">
        <f>IF(AND('Mapa final'!$Y$13="Muy Alta",'Mapa final'!$AA$13="Menor"),CONCATENATE("R1C",'Mapa final'!$O$13),"")</f>
        <v/>
      </c>
      <c r="R6" s="45" t="str">
        <f>IF(AND('Mapa final'!$Y$14="Muy Alta",'Mapa final'!$AA$14="Menor"),CONCATENATE("R1C",'Mapa final'!$O$14),"")</f>
        <v/>
      </c>
      <c r="S6" s="45" t="str">
        <f>IF(AND('Mapa final'!$Y$15="Muy Alta",'Mapa final'!$AA$15="Menor"),CONCATENATE("R1C",'Mapa final'!$O$15),"")</f>
        <v/>
      </c>
      <c r="T6" s="45" t="str">
        <f>IF(AND('Mapa final'!$Y$16="Muy Alta",'Mapa final'!$AA$16="Menor"),CONCATENATE("R1C",'Mapa final'!$O$16),"")</f>
        <v/>
      </c>
      <c r="U6" s="46" t="str">
        <f>IF(AND('Mapa final'!$Y$17="Muy Alta",'Mapa final'!$AA$17="Menor"),CONCATENATE("R1C",'Mapa final'!$O$17),"")</f>
        <v/>
      </c>
      <c r="V6" s="44" t="str">
        <f>IF(AND('Mapa final'!$Y$12="Muy Alta",'Mapa final'!$AA$12="Moderado"),CONCATENATE("R1C",'Mapa final'!$O$12),"")</f>
        <v/>
      </c>
      <c r="W6" s="45" t="str">
        <f>IF(AND('Mapa final'!$Y$13="Muy Alta",'Mapa final'!$AA$13="Moderado"),CONCATENATE("R1C",'Mapa final'!$O$13),"")</f>
        <v/>
      </c>
      <c r="X6" s="45" t="str">
        <f>IF(AND('Mapa final'!$Y$14="Muy Alta",'Mapa final'!$AA$14="Moderado"),CONCATENATE("R1C",'Mapa final'!$O$14),"")</f>
        <v/>
      </c>
      <c r="Y6" s="45" t="str">
        <f>IF(AND('Mapa final'!$Y$15="Muy Alta",'Mapa final'!$AA$15="Moderado"),CONCATENATE("R1C",'Mapa final'!$O$15),"")</f>
        <v/>
      </c>
      <c r="Z6" s="45" t="str">
        <f>IF(AND('Mapa final'!$Y$16="Muy Alta",'Mapa final'!$AA$16="Moderado"),CONCATENATE("R1C",'Mapa final'!$O$16),"")</f>
        <v/>
      </c>
      <c r="AA6" s="46" t="str">
        <f>IF(AND('Mapa final'!$Y$17="Muy Alta",'Mapa final'!$AA$17="Moderado"),CONCATENATE("R1C",'Mapa final'!$O$17),"")</f>
        <v/>
      </c>
      <c r="AB6" s="44" t="str">
        <f>IF(AND('Mapa final'!$Y$12="Muy Alta",'Mapa final'!$AA$12="Mayor"),CONCATENATE("R1C",'Mapa final'!$O$12),"")</f>
        <v/>
      </c>
      <c r="AC6" s="45" t="str">
        <f>IF(AND('Mapa final'!$Y$13="Muy Alta",'Mapa final'!$AA$13="Mayor"),CONCATENATE("R1C",'Mapa final'!$O$13),"")</f>
        <v/>
      </c>
      <c r="AD6" s="45" t="str">
        <f>IF(AND('Mapa final'!$Y$14="Muy Alta",'Mapa final'!$AA$14="Mayor"),CONCATENATE("R1C",'Mapa final'!$O$14),"")</f>
        <v/>
      </c>
      <c r="AE6" s="45" t="str">
        <f>IF(AND('Mapa final'!$Y$15="Muy Alta",'Mapa final'!$AA$15="Mayor"),CONCATENATE("R1C",'Mapa final'!$O$15),"")</f>
        <v/>
      </c>
      <c r="AF6" s="45" t="str">
        <f>IF(AND('Mapa final'!$Y$16="Muy Alta",'Mapa final'!$AA$16="Mayor"),CONCATENATE("R1C",'Mapa final'!$O$16),"")</f>
        <v/>
      </c>
      <c r="AG6" s="46" t="str">
        <f>IF(AND('Mapa final'!$Y$17="Muy Alta",'Mapa final'!$AA$17="Mayor"),CONCATENATE("R1C",'Mapa final'!$O$17),"")</f>
        <v/>
      </c>
      <c r="AH6" s="47" t="str">
        <f>IF(AND('Mapa final'!$Y$12="Muy Alta",'Mapa final'!$AA$12="Catastrófico"),CONCATENATE("R1C",'Mapa final'!$O$12),"")</f>
        <v/>
      </c>
      <c r="AI6" s="48" t="str">
        <f>IF(AND('Mapa final'!$Y$13="Muy Alta",'Mapa final'!$AA$13="Catastrófico"),CONCATENATE("R1C",'Mapa final'!$O$13),"")</f>
        <v/>
      </c>
      <c r="AJ6" s="48" t="str">
        <f>IF(AND('Mapa final'!$Y$14="Muy Alta",'Mapa final'!$AA$14="Catastrófico"),CONCATENATE("R1C",'Mapa final'!$O$14),"")</f>
        <v/>
      </c>
      <c r="AK6" s="48" t="str">
        <f>IF(AND('Mapa final'!$Y$15="Muy Alta",'Mapa final'!$AA$15="Catastrófico"),CONCATENATE("R1C",'Mapa final'!$O$15),"")</f>
        <v/>
      </c>
      <c r="AL6" s="48" t="str">
        <f>IF(AND('Mapa final'!$Y$16="Muy Alta",'Mapa final'!$AA$16="Catastrófico"),CONCATENATE("R1C",'Mapa final'!$O$16),"")</f>
        <v/>
      </c>
      <c r="AM6" s="49" t="str">
        <f>IF(AND('Mapa final'!$Y$17="Muy Alta",'Mapa final'!$AA$17="Catastrófico"),CONCATENATE("R1C",'Mapa final'!$O$17),"")</f>
        <v/>
      </c>
      <c r="AN6" s="81"/>
      <c r="AO6" s="367" t="s">
        <v>79</v>
      </c>
      <c r="AP6" s="368"/>
      <c r="AQ6" s="368"/>
      <c r="AR6" s="368"/>
      <c r="AS6" s="368"/>
      <c r="AT6" s="369"/>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row>
    <row r="7" spans="1:91" ht="15" customHeight="1" x14ac:dyDescent="0.25">
      <c r="A7" s="81"/>
      <c r="B7" s="309"/>
      <c r="C7" s="309"/>
      <c r="D7" s="310"/>
      <c r="E7" s="350"/>
      <c r="F7" s="351"/>
      <c r="G7" s="351"/>
      <c r="H7" s="351"/>
      <c r="I7" s="352"/>
      <c r="J7" s="50" t="str">
        <f>IF(AND('Mapa final'!$Y$18="Muy Alta",'Mapa final'!$AA$18="Leve"),CONCATENATE("R2C",'Mapa final'!$O$18),"")</f>
        <v/>
      </c>
      <c r="K7" s="51" t="str">
        <f>IF(AND('Mapa final'!$Y$19="Muy Alta",'Mapa final'!$AA$19="Leve"),CONCATENATE("R2C",'Mapa final'!$O$19),"")</f>
        <v/>
      </c>
      <c r="L7" s="51" t="str">
        <f>IF(AND('Mapa final'!$Y$20="Muy Alta",'Mapa final'!$AA$20="Leve"),CONCATENATE("R2C",'Mapa final'!$O$20),"")</f>
        <v/>
      </c>
      <c r="M7" s="51" t="str">
        <f>IF(AND('Mapa final'!$Y$21="Muy Alta",'Mapa final'!$AA$21="Leve"),CONCATENATE("R2C",'Mapa final'!$O$21),"")</f>
        <v/>
      </c>
      <c r="N7" s="51" t="str">
        <f>IF(AND('Mapa final'!$Y$22="Muy Alta",'Mapa final'!$AA$22="Leve"),CONCATENATE("R2C",'Mapa final'!$O$22),"")</f>
        <v/>
      </c>
      <c r="O7" s="52" t="str">
        <f>IF(AND('Mapa final'!$Y$23="Muy Alta",'Mapa final'!$AA$23="Leve"),CONCATENATE("R2C",'Mapa final'!$O$23),"")</f>
        <v/>
      </c>
      <c r="P7" s="50" t="str">
        <f>IF(AND('Mapa final'!$Y$18="Muy Alta",'Mapa final'!$AA$18="Menor"),CONCATENATE("R2C",'Mapa final'!$O$18),"")</f>
        <v/>
      </c>
      <c r="Q7" s="51" t="str">
        <f>IF(AND('Mapa final'!$Y$19="Muy Alta",'Mapa final'!$AA$19="Menor"),CONCATENATE("R2C",'Mapa final'!$O$19),"")</f>
        <v/>
      </c>
      <c r="R7" s="51" t="str">
        <f>IF(AND('Mapa final'!$Y$20="Muy Alta",'Mapa final'!$AA$20="Menor"),CONCATENATE("R2C",'Mapa final'!$O$20),"")</f>
        <v/>
      </c>
      <c r="S7" s="51" t="str">
        <f>IF(AND('Mapa final'!$Y$21="Muy Alta",'Mapa final'!$AA$21="Menor"),CONCATENATE("R2C",'Mapa final'!$O$21),"")</f>
        <v/>
      </c>
      <c r="T7" s="51" t="str">
        <f>IF(AND('Mapa final'!$Y$22="Muy Alta",'Mapa final'!$AA$22="Menor"),CONCATENATE("R2C",'Mapa final'!$O$22),"")</f>
        <v/>
      </c>
      <c r="U7" s="52" t="str">
        <f>IF(AND('Mapa final'!$Y$23="Muy Alta",'Mapa final'!$AA$23="Menor"),CONCATENATE("R2C",'Mapa final'!$O$23),"")</f>
        <v/>
      </c>
      <c r="V7" s="50" t="str">
        <f>IF(AND('Mapa final'!$Y$18="Muy Alta",'Mapa final'!$AA$18="Moderado"),CONCATENATE("R2C",'Mapa final'!$O$18),"")</f>
        <v/>
      </c>
      <c r="W7" s="51" t="str">
        <f>IF(AND('Mapa final'!$Y$19="Muy Alta",'Mapa final'!$AA$19="Moderado"),CONCATENATE("R2C",'Mapa final'!$O$19),"")</f>
        <v/>
      </c>
      <c r="X7" s="51" t="str">
        <f>IF(AND('Mapa final'!$Y$20="Muy Alta",'Mapa final'!$AA$20="Moderado"),CONCATENATE("R2C",'Mapa final'!$O$20),"")</f>
        <v/>
      </c>
      <c r="Y7" s="51" t="str">
        <f>IF(AND('Mapa final'!$Y$21="Muy Alta",'Mapa final'!$AA$21="Moderado"),CONCATENATE("R2C",'Mapa final'!$O$21),"")</f>
        <v/>
      </c>
      <c r="Z7" s="51" t="str">
        <f>IF(AND('Mapa final'!$Y$22="Muy Alta",'Mapa final'!$AA$22="Moderado"),CONCATENATE("R2C",'Mapa final'!$O$22),"")</f>
        <v/>
      </c>
      <c r="AA7" s="52" t="str">
        <f>IF(AND('Mapa final'!$Y$23="Muy Alta",'Mapa final'!$AA$23="Moderado"),CONCATENATE("R2C",'Mapa final'!$O$23),"")</f>
        <v/>
      </c>
      <c r="AB7" s="50" t="str">
        <f>IF(AND('Mapa final'!$Y$18="Muy Alta",'Mapa final'!$AA$18="Mayor"),CONCATENATE("R2C",'Mapa final'!$O$18),"")</f>
        <v/>
      </c>
      <c r="AC7" s="51" t="str">
        <f>IF(AND('Mapa final'!$Y$19="Muy Alta",'Mapa final'!$AA$19="Mayor"),CONCATENATE("R2C",'Mapa final'!$O$19),"")</f>
        <v/>
      </c>
      <c r="AD7" s="51" t="str">
        <f>IF(AND('Mapa final'!$Y$20="Muy Alta",'Mapa final'!$AA$20="Mayor"),CONCATENATE("R2C",'Mapa final'!$O$20),"")</f>
        <v/>
      </c>
      <c r="AE7" s="51" t="str">
        <f>IF(AND('Mapa final'!$Y$21="Muy Alta",'Mapa final'!$AA$21="Mayor"),CONCATENATE("R2C",'Mapa final'!$O$21),"")</f>
        <v/>
      </c>
      <c r="AF7" s="51" t="str">
        <f>IF(AND('Mapa final'!$Y$22="Muy Alta",'Mapa final'!$AA$22="Mayor"),CONCATENATE("R2C",'Mapa final'!$O$22),"")</f>
        <v/>
      </c>
      <c r="AG7" s="52" t="str">
        <f>IF(AND('Mapa final'!$Y$23="Muy Alta",'Mapa final'!$AA$23="Mayor"),CONCATENATE("R2C",'Mapa final'!$O$23),"")</f>
        <v/>
      </c>
      <c r="AH7" s="53" t="str">
        <f>IF(AND('Mapa final'!$Y$18="Muy Alta",'Mapa final'!$AA$18="Catastrófico"),CONCATENATE("R2C",'Mapa final'!$O$18),"")</f>
        <v/>
      </c>
      <c r="AI7" s="54" t="str">
        <f>IF(AND('Mapa final'!$Y$19="Muy Alta",'Mapa final'!$AA$19="Catastrófico"),CONCATENATE("R2C",'Mapa final'!$O$19),"")</f>
        <v/>
      </c>
      <c r="AJ7" s="54" t="str">
        <f>IF(AND('Mapa final'!$Y$20="Muy Alta",'Mapa final'!$AA$20="Catastrófico"),CONCATENATE("R2C",'Mapa final'!$O$20),"")</f>
        <v/>
      </c>
      <c r="AK7" s="54" t="str">
        <f>IF(AND('Mapa final'!$Y$21="Muy Alta",'Mapa final'!$AA$21="Catastrófico"),CONCATENATE("R2C",'Mapa final'!$O$21),"")</f>
        <v/>
      </c>
      <c r="AL7" s="54" t="str">
        <f>IF(AND('Mapa final'!$Y$22="Muy Alta",'Mapa final'!$AA$22="Catastrófico"),CONCATENATE("R2C",'Mapa final'!$O$22),"")</f>
        <v/>
      </c>
      <c r="AM7" s="55" t="str">
        <f>IF(AND('Mapa final'!$Y$23="Muy Alta",'Mapa final'!$AA$23="Catastrófico"),CONCATENATE("R2C",'Mapa final'!$O$23),"")</f>
        <v/>
      </c>
      <c r="AN7" s="81"/>
      <c r="AO7" s="370"/>
      <c r="AP7" s="371"/>
      <c r="AQ7" s="371"/>
      <c r="AR7" s="371"/>
      <c r="AS7" s="371"/>
      <c r="AT7" s="372"/>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row>
    <row r="8" spans="1:91" ht="15" customHeight="1" x14ac:dyDescent="0.25">
      <c r="A8" s="81"/>
      <c r="B8" s="309"/>
      <c r="C8" s="309"/>
      <c r="D8" s="310"/>
      <c r="E8" s="350"/>
      <c r="F8" s="351"/>
      <c r="G8" s="351"/>
      <c r="H8" s="351"/>
      <c r="I8" s="352"/>
      <c r="J8" s="50" t="str">
        <f>IF(AND('Mapa final'!$Y$24="Muy Alta",'Mapa final'!$AA$24="Leve"),CONCATENATE("R3C",'Mapa final'!$O$24),"")</f>
        <v/>
      </c>
      <c r="K8" s="51" t="str">
        <f>IF(AND('Mapa final'!$Y$25="Muy Alta",'Mapa final'!$AA$25="Leve"),CONCATENATE("R3C",'Mapa final'!$O$25),"")</f>
        <v/>
      </c>
      <c r="L8" s="51" t="str">
        <f>IF(AND('Mapa final'!$Y$26="Muy Alta",'Mapa final'!$AA$26="Leve"),CONCATENATE("R3C",'Mapa final'!$O$26),"")</f>
        <v/>
      </c>
      <c r="M8" s="51" t="str">
        <f>IF(AND('Mapa final'!$Y$27="Muy Alta",'Mapa final'!$AA$27="Leve"),CONCATENATE("R3C",'Mapa final'!$O$27),"")</f>
        <v/>
      </c>
      <c r="N8" s="51" t="str">
        <f>IF(AND('Mapa final'!$Y$28="Muy Alta",'Mapa final'!$AA$28="Leve"),CONCATENATE("R3C",'Mapa final'!$O$28),"")</f>
        <v/>
      </c>
      <c r="O8" s="52" t="str">
        <f>IF(AND('Mapa final'!$Y$29="Muy Alta",'Mapa final'!$AA$29="Leve"),CONCATENATE("R3C",'Mapa final'!$O$29),"")</f>
        <v/>
      </c>
      <c r="P8" s="50" t="str">
        <f>IF(AND('Mapa final'!$Y$24="Muy Alta",'Mapa final'!$AA$24="Menor"),CONCATENATE("R3C",'Mapa final'!$O$24),"")</f>
        <v/>
      </c>
      <c r="Q8" s="51" t="str">
        <f>IF(AND('Mapa final'!$Y$25="Muy Alta",'Mapa final'!$AA$25="Menor"),CONCATENATE("R3C",'Mapa final'!$O$25),"")</f>
        <v/>
      </c>
      <c r="R8" s="51" t="str">
        <f>IF(AND('Mapa final'!$Y$26="Muy Alta",'Mapa final'!$AA$26="Menor"),CONCATENATE("R3C",'Mapa final'!$O$26),"")</f>
        <v/>
      </c>
      <c r="S8" s="51" t="str">
        <f>IF(AND('Mapa final'!$Y$27="Muy Alta",'Mapa final'!$AA$27="Menor"),CONCATENATE("R3C",'Mapa final'!$O$27),"")</f>
        <v/>
      </c>
      <c r="T8" s="51" t="str">
        <f>IF(AND('Mapa final'!$Y$28="Muy Alta",'Mapa final'!$AA$28="Menor"),CONCATENATE("R3C",'Mapa final'!$O$28),"")</f>
        <v/>
      </c>
      <c r="U8" s="52" t="str">
        <f>IF(AND('Mapa final'!$Y$29="Muy Alta",'Mapa final'!$AA$29="Menor"),CONCATENATE("R3C",'Mapa final'!$O$29),"")</f>
        <v/>
      </c>
      <c r="V8" s="50" t="str">
        <f>IF(AND('Mapa final'!$Y$24="Muy Alta",'Mapa final'!$AA$24="Moderado"),CONCATENATE("R3C",'Mapa final'!$O$24),"")</f>
        <v/>
      </c>
      <c r="W8" s="51" t="str">
        <f>IF(AND('Mapa final'!$Y$25="Muy Alta",'Mapa final'!$AA$25="Moderado"),CONCATENATE("R3C",'Mapa final'!$O$25),"")</f>
        <v/>
      </c>
      <c r="X8" s="51" t="str">
        <f>IF(AND('Mapa final'!$Y$26="Muy Alta",'Mapa final'!$AA$26="Moderado"),CONCATENATE("R3C",'Mapa final'!$O$26),"")</f>
        <v/>
      </c>
      <c r="Y8" s="51" t="str">
        <f>IF(AND('Mapa final'!$Y$27="Muy Alta",'Mapa final'!$AA$27="Moderado"),CONCATENATE("R3C",'Mapa final'!$O$27),"")</f>
        <v/>
      </c>
      <c r="Z8" s="51" t="str">
        <f>IF(AND('Mapa final'!$Y$28="Muy Alta",'Mapa final'!$AA$28="Moderado"),CONCATENATE("R3C",'Mapa final'!$O$28),"")</f>
        <v/>
      </c>
      <c r="AA8" s="52" t="str">
        <f>IF(AND('Mapa final'!$Y$29="Muy Alta",'Mapa final'!$AA$29="Moderado"),CONCATENATE("R3C",'Mapa final'!$O$29),"")</f>
        <v/>
      </c>
      <c r="AB8" s="50" t="str">
        <f>IF(AND('Mapa final'!$Y$24="Muy Alta",'Mapa final'!$AA$24="Mayor"),CONCATENATE("R3C",'Mapa final'!$O$24),"")</f>
        <v/>
      </c>
      <c r="AC8" s="51" t="str">
        <f>IF(AND('Mapa final'!$Y$25="Muy Alta",'Mapa final'!$AA$25="Mayor"),CONCATENATE("R3C",'Mapa final'!$O$25),"")</f>
        <v/>
      </c>
      <c r="AD8" s="51" t="str">
        <f>IF(AND('Mapa final'!$Y$26="Muy Alta",'Mapa final'!$AA$26="Mayor"),CONCATENATE("R3C",'Mapa final'!$O$26),"")</f>
        <v/>
      </c>
      <c r="AE8" s="51" t="str">
        <f>IF(AND('Mapa final'!$Y$27="Muy Alta",'Mapa final'!$AA$27="Mayor"),CONCATENATE("R3C",'Mapa final'!$O$27),"")</f>
        <v/>
      </c>
      <c r="AF8" s="51" t="str">
        <f>IF(AND('Mapa final'!$Y$28="Muy Alta",'Mapa final'!$AA$28="Mayor"),CONCATENATE("R3C",'Mapa final'!$O$28),"")</f>
        <v/>
      </c>
      <c r="AG8" s="52" t="str">
        <f>IF(AND('Mapa final'!$Y$29="Muy Alta",'Mapa final'!$AA$29="Mayor"),CONCATENATE("R3C",'Mapa final'!$O$29),"")</f>
        <v/>
      </c>
      <c r="AH8" s="53" t="str">
        <f>IF(AND('Mapa final'!$Y$24="Muy Alta",'Mapa final'!$AA$24="Catastrófico"),CONCATENATE("R3C",'Mapa final'!$O$24),"")</f>
        <v/>
      </c>
      <c r="AI8" s="54" t="str">
        <f>IF(AND('Mapa final'!$Y$25="Muy Alta",'Mapa final'!$AA$25="Catastrófico"),CONCATENATE("R3C",'Mapa final'!$O$25),"")</f>
        <v/>
      </c>
      <c r="AJ8" s="54" t="str">
        <f>IF(AND('Mapa final'!$Y$26="Muy Alta",'Mapa final'!$AA$26="Catastrófico"),CONCATENATE("R3C",'Mapa final'!$O$26),"")</f>
        <v/>
      </c>
      <c r="AK8" s="54" t="str">
        <f>IF(AND('Mapa final'!$Y$27="Muy Alta",'Mapa final'!$AA$27="Catastrófico"),CONCATENATE("R3C",'Mapa final'!$O$27),"")</f>
        <v/>
      </c>
      <c r="AL8" s="54" t="str">
        <f>IF(AND('Mapa final'!$Y$28="Muy Alta",'Mapa final'!$AA$28="Catastrófico"),CONCATENATE("R3C",'Mapa final'!$O$28),"")</f>
        <v/>
      </c>
      <c r="AM8" s="55" t="str">
        <f>IF(AND('Mapa final'!$Y$29="Muy Alta",'Mapa final'!$AA$29="Catastrófico"),CONCATENATE("R3C",'Mapa final'!$O$29),"")</f>
        <v/>
      </c>
      <c r="AN8" s="81"/>
      <c r="AO8" s="370"/>
      <c r="AP8" s="371"/>
      <c r="AQ8" s="371"/>
      <c r="AR8" s="371"/>
      <c r="AS8" s="371"/>
      <c r="AT8" s="372"/>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row>
    <row r="9" spans="1:91" ht="15" customHeight="1" x14ac:dyDescent="0.25">
      <c r="A9" s="81"/>
      <c r="B9" s="309"/>
      <c r="C9" s="309"/>
      <c r="D9" s="310"/>
      <c r="E9" s="350"/>
      <c r="F9" s="351"/>
      <c r="G9" s="351"/>
      <c r="H9" s="351"/>
      <c r="I9" s="352"/>
      <c r="J9" s="50" t="str">
        <f>IF(AND('Mapa final'!$Y$30="Muy Alta",'Mapa final'!$AA$30="Leve"),CONCATENATE("R4C",'Mapa final'!$O$30),"")</f>
        <v/>
      </c>
      <c r="K9" s="51" t="str">
        <f>IF(AND('Mapa final'!$Y$31="Muy Alta",'Mapa final'!$AA$31="Leve"),CONCATENATE("R4C",'Mapa final'!$O$31),"")</f>
        <v/>
      </c>
      <c r="L9" s="51" t="str">
        <f>IF(AND('Mapa final'!$Y$32="Muy Alta",'Mapa final'!$AA$32="Leve"),CONCATENATE("R4C",'Mapa final'!$O$32),"")</f>
        <v/>
      </c>
      <c r="M9" s="51" t="str">
        <f>IF(AND('Mapa final'!$Y$33="Muy Alta",'Mapa final'!$AA$33="Leve"),CONCATENATE("R4C",'Mapa final'!$O$33),"")</f>
        <v/>
      </c>
      <c r="N9" s="51" t="str">
        <f>IF(AND('Mapa final'!$Y$34="Muy Alta",'Mapa final'!$AA$34="Leve"),CONCATENATE("R4C",'Mapa final'!$O$34),"")</f>
        <v/>
      </c>
      <c r="O9" s="52" t="str">
        <f>IF(AND('Mapa final'!$Y$35="Muy Alta",'Mapa final'!$AA$35="Leve"),CONCATENATE("R4C",'Mapa final'!$O$35),"")</f>
        <v/>
      </c>
      <c r="P9" s="50" t="str">
        <f>IF(AND('Mapa final'!$Y$30="Muy Alta",'Mapa final'!$AA$30="Menor"),CONCATENATE("R4C",'Mapa final'!$O$30),"")</f>
        <v/>
      </c>
      <c r="Q9" s="51" t="str">
        <f>IF(AND('Mapa final'!$Y$31="Muy Alta",'Mapa final'!$AA$31="Menor"),CONCATENATE("R4C",'Mapa final'!$O$31),"")</f>
        <v/>
      </c>
      <c r="R9" s="51" t="str">
        <f>IF(AND('Mapa final'!$Y$32="Muy Alta",'Mapa final'!$AA$32="Menor"),CONCATENATE("R4C",'Mapa final'!$O$32),"")</f>
        <v/>
      </c>
      <c r="S9" s="51" t="str">
        <f>IF(AND('Mapa final'!$Y$33="Muy Alta",'Mapa final'!$AA$33="Menor"),CONCATENATE("R4C",'Mapa final'!$O$33),"")</f>
        <v/>
      </c>
      <c r="T9" s="51" t="str">
        <f>IF(AND('Mapa final'!$Y$34="Muy Alta",'Mapa final'!$AA$34="Menor"),CONCATENATE("R4C",'Mapa final'!$O$34),"")</f>
        <v/>
      </c>
      <c r="U9" s="52" t="str">
        <f>IF(AND('Mapa final'!$Y$35="Muy Alta",'Mapa final'!$AA$35="Menor"),CONCATENATE("R4C",'Mapa final'!$O$35),"")</f>
        <v/>
      </c>
      <c r="V9" s="50" t="str">
        <f>IF(AND('Mapa final'!$Y$30="Muy Alta",'Mapa final'!$AA$30="Moderado"),CONCATENATE("R4C",'Mapa final'!$O$30),"")</f>
        <v/>
      </c>
      <c r="W9" s="51" t="str">
        <f>IF(AND('Mapa final'!$Y$31="Muy Alta",'Mapa final'!$AA$31="Moderado"),CONCATENATE("R4C",'Mapa final'!$O$31),"")</f>
        <v/>
      </c>
      <c r="X9" s="51" t="str">
        <f>IF(AND('Mapa final'!$Y$32="Muy Alta",'Mapa final'!$AA$32="Moderado"),CONCATENATE("R4C",'Mapa final'!$O$32),"")</f>
        <v/>
      </c>
      <c r="Y9" s="51" t="str">
        <f>IF(AND('Mapa final'!$Y$33="Muy Alta",'Mapa final'!$AA$33="Moderado"),CONCATENATE("R4C",'Mapa final'!$O$33),"")</f>
        <v/>
      </c>
      <c r="Z9" s="51" t="str">
        <f>IF(AND('Mapa final'!$Y$34="Muy Alta",'Mapa final'!$AA$34="Moderado"),CONCATENATE("R4C",'Mapa final'!$O$34),"")</f>
        <v/>
      </c>
      <c r="AA9" s="52" t="str">
        <f>IF(AND('Mapa final'!$Y$35="Muy Alta",'Mapa final'!$AA$35="Moderado"),CONCATENATE("R4C",'Mapa final'!$O$35),"")</f>
        <v/>
      </c>
      <c r="AB9" s="50" t="str">
        <f>IF(AND('Mapa final'!$Y$30="Muy Alta",'Mapa final'!$AA$30="Mayor"),CONCATENATE("R4C",'Mapa final'!$O$30),"")</f>
        <v/>
      </c>
      <c r="AC9" s="51" t="str">
        <f>IF(AND('Mapa final'!$Y$31="Muy Alta",'Mapa final'!$AA$31="Mayor"),CONCATENATE("R4C",'Mapa final'!$O$31),"")</f>
        <v/>
      </c>
      <c r="AD9" s="51" t="str">
        <f>IF(AND('Mapa final'!$Y$32="Muy Alta",'Mapa final'!$AA$32="Mayor"),CONCATENATE("R4C",'Mapa final'!$O$32),"")</f>
        <v/>
      </c>
      <c r="AE9" s="51" t="str">
        <f>IF(AND('Mapa final'!$Y$33="Muy Alta",'Mapa final'!$AA$33="Mayor"),CONCATENATE("R4C",'Mapa final'!$O$33),"")</f>
        <v/>
      </c>
      <c r="AF9" s="51" t="str">
        <f>IF(AND('Mapa final'!$Y$34="Muy Alta",'Mapa final'!$AA$34="Mayor"),CONCATENATE("R4C",'Mapa final'!$O$34),"")</f>
        <v/>
      </c>
      <c r="AG9" s="52" t="str">
        <f>IF(AND('Mapa final'!$Y$35="Muy Alta",'Mapa final'!$AA$35="Mayor"),CONCATENATE("R4C",'Mapa final'!$O$35),"")</f>
        <v/>
      </c>
      <c r="AH9" s="53" t="str">
        <f>IF(AND('Mapa final'!$Y$30="Muy Alta",'Mapa final'!$AA$30="Catastrófico"),CONCATENATE("R4C",'Mapa final'!$O$30),"")</f>
        <v/>
      </c>
      <c r="AI9" s="54" t="str">
        <f>IF(AND('Mapa final'!$Y$31="Muy Alta",'Mapa final'!$AA$31="Catastrófico"),CONCATENATE("R4C",'Mapa final'!$O$31),"")</f>
        <v/>
      </c>
      <c r="AJ9" s="54" t="str">
        <f>IF(AND('Mapa final'!$Y$32="Muy Alta",'Mapa final'!$AA$32="Catastrófico"),CONCATENATE("R4C",'Mapa final'!$O$32),"")</f>
        <v/>
      </c>
      <c r="AK9" s="54" t="str">
        <f>IF(AND('Mapa final'!$Y$33="Muy Alta",'Mapa final'!$AA$33="Catastrófico"),CONCATENATE("R4C",'Mapa final'!$O$33),"")</f>
        <v/>
      </c>
      <c r="AL9" s="54" t="str">
        <f>IF(AND('Mapa final'!$Y$34="Muy Alta",'Mapa final'!$AA$34="Catastrófico"),CONCATENATE("R4C",'Mapa final'!$O$34),"")</f>
        <v/>
      </c>
      <c r="AM9" s="55" t="str">
        <f>IF(AND('Mapa final'!$Y$35="Muy Alta",'Mapa final'!$AA$35="Catastrófico"),CONCATENATE("R4C",'Mapa final'!$O$35),"")</f>
        <v/>
      </c>
      <c r="AN9" s="81"/>
      <c r="AO9" s="370"/>
      <c r="AP9" s="371"/>
      <c r="AQ9" s="371"/>
      <c r="AR9" s="371"/>
      <c r="AS9" s="371"/>
      <c r="AT9" s="372"/>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row>
    <row r="10" spans="1:91" ht="15" customHeight="1" x14ac:dyDescent="0.25">
      <c r="A10" s="81"/>
      <c r="B10" s="309"/>
      <c r="C10" s="309"/>
      <c r="D10" s="310"/>
      <c r="E10" s="350"/>
      <c r="F10" s="351"/>
      <c r="G10" s="351"/>
      <c r="H10" s="351"/>
      <c r="I10" s="352"/>
      <c r="J10" s="50" t="str">
        <f>IF(AND('Mapa final'!$Y$36="Muy Alta",'Mapa final'!$AA$36="Leve"),CONCATENATE("R5C",'Mapa final'!$O$36),"")</f>
        <v/>
      </c>
      <c r="K10" s="51" t="str">
        <f>IF(AND('Mapa final'!$Y$37="Muy Alta",'Mapa final'!$AA$37="Leve"),CONCATENATE("R5C",'Mapa final'!$O$37),"")</f>
        <v/>
      </c>
      <c r="L10" s="51" t="str">
        <f>IF(AND('Mapa final'!$Y$38="Muy Alta",'Mapa final'!$AA$38="Leve"),CONCATENATE("R5C",'Mapa final'!$O$38),"")</f>
        <v/>
      </c>
      <c r="M10" s="51" t="str">
        <f>IF(AND('Mapa final'!$Y$39="Muy Alta",'Mapa final'!$AA$39="Leve"),CONCATENATE("R5C",'Mapa final'!$O$39),"")</f>
        <v/>
      </c>
      <c r="N10" s="51" t="str">
        <f>IF(AND('Mapa final'!$Y$40="Muy Alta",'Mapa final'!$AA$40="Leve"),CONCATENATE("R5C",'Mapa final'!$O$40),"")</f>
        <v/>
      </c>
      <c r="O10" s="52" t="str">
        <f>IF(AND('Mapa final'!$Y$41="Muy Alta",'Mapa final'!$AA$41="Leve"),CONCATENATE("R5C",'Mapa final'!$O$41),"")</f>
        <v/>
      </c>
      <c r="P10" s="50" t="str">
        <f>IF(AND('Mapa final'!$Y$36="Muy Alta",'Mapa final'!$AA$36="Menor"),CONCATENATE("R5C",'Mapa final'!$O$36),"")</f>
        <v/>
      </c>
      <c r="Q10" s="51" t="str">
        <f>IF(AND('Mapa final'!$Y$37="Muy Alta",'Mapa final'!$AA$37="Menor"),CONCATENATE("R5C",'Mapa final'!$O$37),"")</f>
        <v/>
      </c>
      <c r="R10" s="51" t="str">
        <f>IF(AND('Mapa final'!$Y$38="Muy Alta",'Mapa final'!$AA$38="Menor"),CONCATENATE("R5C",'Mapa final'!$O$38),"")</f>
        <v/>
      </c>
      <c r="S10" s="51" t="str">
        <f>IF(AND('Mapa final'!$Y$39="Muy Alta",'Mapa final'!$AA$39="Menor"),CONCATENATE("R5C",'Mapa final'!$O$39),"")</f>
        <v/>
      </c>
      <c r="T10" s="51" t="str">
        <f>IF(AND('Mapa final'!$Y$40="Muy Alta",'Mapa final'!$AA$40="Menor"),CONCATENATE("R5C",'Mapa final'!$O$40),"")</f>
        <v/>
      </c>
      <c r="U10" s="52" t="str">
        <f>IF(AND('Mapa final'!$Y$41="Muy Alta",'Mapa final'!$AA$41="Menor"),CONCATENATE("R5C",'Mapa final'!$O$41),"")</f>
        <v/>
      </c>
      <c r="V10" s="50" t="str">
        <f>IF(AND('Mapa final'!$Y$36="Muy Alta",'Mapa final'!$AA$36="Moderado"),CONCATENATE("R5C",'Mapa final'!$O$36),"")</f>
        <v/>
      </c>
      <c r="W10" s="51" t="str">
        <f>IF(AND('Mapa final'!$Y$37="Muy Alta",'Mapa final'!$AA$37="Moderado"),CONCATENATE("R5C",'Mapa final'!$O$37),"")</f>
        <v/>
      </c>
      <c r="X10" s="51" t="str">
        <f>IF(AND('Mapa final'!$Y$38="Muy Alta",'Mapa final'!$AA$38="Moderado"),CONCATENATE("R5C",'Mapa final'!$O$38),"")</f>
        <v/>
      </c>
      <c r="Y10" s="51" t="str">
        <f>IF(AND('Mapa final'!$Y$39="Muy Alta",'Mapa final'!$AA$39="Moderado"),CONCATENATE("R5C",'Mapa final'!$O$39),"")</f>
        <v/>
      </c>
      <c r="Z10" s="51" t="str">
        <f>IF(AND('Mapa final'!$Y$40="Muy Alta",'Mapa final'!$AA$40="Moderado"),CONCATENATE("R5C",'Mapa final'!$O$40),"")</f>
        <v/>
      </c>
      <c r="AA10" s="52" t="str">
        <f>IF(AND('Mapa final'!$Y$41="Muy Alta",'Mapa final'!$AA$41="Moderado"),CONCATENATE("R5C",'Mapa final'!$O$41),"")</f>
        <v/>
      </c>
      <c r="AB10" s="50" t="str">
        <f>IF(AND('Mapa final'!$Y$36="Muy Alta",'Mapa final'!$AA$36="Mayor"),CONCATENATE("R5C",'Mapa final'!$O$36),"")</f>
        <v/>
      </c>
      <c r="AC10" s="51" t="str">
        <f>IF(AND('Mapa final'!$Y$37="Muy Alta",'Mapa final'!$AA$37="Mayor"),CONCATENATE("R5C",'Mapa final'!$O$37),"")</f>
        <v/>
      </c>
      <c r="AD10" s="51" t="str">
        <f>IF(AND('Mapa final'!$Y$38="Muy Alta",'Mapa final'!$AA$38="Mayor"),CONCATENATE("R5C",'Mapa final'!$O$38),"")</f>
        <v/>
      </c>
      <c r="AE10" s="51" t="str">
        <f>IF(AND('Mapa final'!$Y$39="Muy Alta",'Mapa final'!$AA$39="Mayor"),CONCATENATE("R5C",'Mapa final'!$O$39),"")</f>
        <v/>
      </c>
      <c r="AF10" s="51" t="str">
        <f>IF(AND('Mapa final'!$Y$40="Muy Alta",'Mapa final'!$AA$40="Mayor"),CONCATENATE("R5C",'Mapa final'!$O$40),"")</f>
        <v/>
      </c>
      <c r="AG10" s="52" t="str">
        <f>IF(AND('Mapa final'!$Y$41="Muy Alta",'Mapa final'!$AA$41="Mayor"),CONCATENATE("R5C",'Mapa final'!$O$41),"")</f>
        <v/>
      </c>
      <c r="AH10" s="53" t="str">
        <f>IF(AND('Mapa final'!$Y$36="Muy Alta",'Mapa final'!$AA$36="Catastrófico"),CONCATENATE("R5C",'Mapa final'!$O$36),"")</f>
        <v/>
      </c>
      <c r="AI10" s="54" t="str">
        <f>IF(AND('Mapa final'!$Y$37="Muy Alta",'Mapa final'!$AA$37="Catastrófico"),CONCATENATE("R5C",'Mapa final'!$O$37),"")</f>
        <v/>
      </c>
      <c r="AJ10" s="54" t="str">
        <f>IF(AND('Mapa final'!$Y$38="Muy Alta",'Mapa final'!$AA$38="Catastrófico"),CONCATENATE("R5C",'Mapa final'!$O$38),"")</f>
        <v/>
      </c>
      <c r="AK10" s="54" t="str">
        <f>IF(AND('Mapa final'!$Y$39="Muy Alta",'Mapa final'!$AA$39="Catastrófico"),CONCATENATE("R5C",'Mapa final'!$O$39),"")</f>
        <v/>
      </c>
      <c r="AL10" s="54" t="str">
        <f>IF(AND('Mapa final'!$Y$40="Muy Alta",'Mapa final'!$AA$40="Catastrófico"),CONCATENATE("R5C",'Mapa final'!$O$40),"")</f>
        <v/>
      </c>
      <c r="AM10" s="55" t="str">
        <f>IF(AND('Mapa final'!$Y$41="Muy Alta",'Mapa final'!$AA$41="Catastrófico"),CONCATENATE("R5C",'Mapa final'!$O$41),"")</f>
        <v/>
      </c>
      <c r="AN10" s="81"/>
      <c r="AO10" s="370"/>
      <c r="AP10" s="371"/>
      <c r="AQ10" s="371"/>
      <c r="AR10" s="371"/>
      <c r="AS10" s="371"/>
      <c r="AT10" s="372"/>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row>
    <row r="11" spans="1:91" ht="15" customHeight="1" x14ac:dyDescent="0.25">
      <c r="A11" s="81"/>
      <c r="B11" s="309"/>
      <c r="C11" s="309"/>
      <c r="D11" s="310"/>
      <c r="E11" s="350"/>
      <c r="F11" s="351"/>
      <c r="G11" s="351"/>
      <c r="H11" s="351"/>
      <c r="I11" s="352"/>
      <c r="J11" s="50" t="str">
        <f>IF(AND('Mapa final'!$Y$42="Muy Alta",'Mapa final'!$AA$42="Leve"),CONCATENATE("R6C",'Mapa final'!$O$42),"")</f>
        <v/>
      </c>
      <c r="K11" s="51" t="str">
        <f>IF(AND('Mapa final'!$Y$43="Muy Alta",'Mapa final'!$AA$43="Leve"),CONCATENATE("R6C",'Mapa final'!$O$43),"")</f>
        <v/>
      </c>
      <c r="L11" s="51" t="str">
        <f>IF(AND('Mapa final'!$Y$44="Muy Alta",'Mapa final'!$AA$44="Leve"),CONCATENATE("R6C",'Mapa final'!$O$44),"")</f>
        <v/>
      </c>
      <c r="M11" s="51" t="str">
        <f>IF(AND('Mapa final'!$Y$45="Muy Alta",'Mapa final'!$AA$45="Leve"),CONCATENATE("R6C",'Mapa final'!$O$45),"")</f>
        <v/>
      </c>
      <c r="N11" s="51" t="str">
        <f>IF(AND('Mapa final'!$Y$46="Muy Alta",'Mapa final'!$AA$46="Leve"),CONCATENATE("R6C",'Mapa final'!$O$46),"")</f>
        <v/>
      </c>
      <c r="O11" s="52" t="str">
        <f>IF(AND('Mapa final'!$Y$47="Muy Alta",'Mapa final'!$AA$47="Leve"),CONCATENATE("R6C",'Mapa final'!$O$47),"")</f>
        <v/>
      </c>
      <c r="P11" s="50" t="str">
        <f>IF(AND('Mapa final'!$Y$42="Muy Alta",'Mapa final'!$AA$42="Menor"),CONCATENATE("R6C",'Mapa final'!$O$42),"")</f>
        <v/>
      </c>
      <c r="Q11" s="51" t="str">
        <f>IF(AND('Mapa final'!$Y$43="Muy Alta",'Mapa final'!$AA$43="Menor"),CONCATENATE("R6C",'Mapa final'!$O$43),"")</f>
        <v/>
      </c>
      <c r="R11" s="51" t="str">
        <f>IF(AND('Mapa final'!$Y$44="Muy Alta",'Mapa final'!$AA$44="Menor"),CONCATENATE("R6C",'Mapa final'!$O$44),"")</f>
        <v/>
      </c>
      <c r="S11" s="51" t="str">
        <f>IF(AND('Mapa final'!$Y$45="Muy Alta",'Mapa final'!$AA$45="Menor"),CONCATENATE("R6C",'Mapa final'!$O$45),"")</f>
        <v/>
      </c>
      <c r="T11" s="51" t="str">
        <f>IF(AND('Mapa final'!$Y$46="Muy Alta",'Mapa final'!$AA$46="Menor"),CONCATENATE("R6C",'Mapa final'!$O$46),"")</f>
        <v/>
      </c>
      <c r="U11" s="52" t="str">
        <f>IF(AND('Mapa final'!$Y$47="Muy Alta",'Mapa final'!$AA$47="Menor"),CONCATENATE("R6C",'Mapa final'!$O$47),"")</f>
        <v/>
      </c>
      <c r="V11" s="50" t="str">
        <f>IF(AND('Mapa final'!$Y$42="Muy Alta",'Mapa final'!$AA$42="Moderado"),CONCATENATE("R6C",'Mapa final'!$O$42),"")</f>
        <v/>
      </c>
      <c r="W11" s="51" t="str">
        <f>IF(AND('Mapa final'!$Y$43="Muy Alta",'Mapa final'!$AA$43="Moderado"),CONCATENATE("R6C",'Mapa final'!$O$43),"")</f>
        <v/>
      </c>
      <c r="X11" s="51" t="str">
        <f>IF(AND('Mapa final'!$Y$44="Muy Alta",'Mapa final'!$AA$44="Moderado"),CONCATENATE("R6C",'Mapa final'!$O$44),"")</f>
        <v/>
      </c>
      <c r="Y11" s="51" t="str">
        <f>IF(AND('Mapa final'!$Y$45="Muy Alta",'Mapa final'!$AA$45="Moderado"),CONCATENATE("R6C",'Mapa final'!$O$45),"")</f>
        <v/>
      </c>
      <c r="Z11" s="51" t="str">
        <f>IF(AND('Mapa final'!$Y$46="Muy Alta",'Mapa final'!$AA$46="Moderado"),CONCATENATE("R6C",'Mapa final'!$O$46),"")</f>
        <v/>
      </c>
      <c r="AA11" s="52" t="str">
        <f>IF(AND('Mapa final'!$Y$47="Muy Alta",'Mapa final'!$AA$47="Moderado"),CONCATENATE("R6C",'Mapa final'!$O$47),"")</f>
        <v/>
      </c>
      <c r="AB11" s="50" t="str">
        <f>IF(AND('Mapa final'!$Y$42="Muy Alta",'Mapa final'!$AA$42="Mayor"),CONCATENATE("R6C",'Mapa final'!$O$42),"")</f>
        <v/>
      </c>
      <c r="AC11" s="51" t="str">
        <f>IF(AND('Mapa final'!$Y$43="Muy Alta",'Mapa final'!$AA$43="Mayor"),CONCATENATE("R6C",'Mapa final'!$O$43),"")</f>
        <v/>
      </c>
      <c r="AD11" s="51" t="str">
        <f>IF(AND('Mapa final'!$Y$44="Muy Alta",'Mapa final'!$AA$44="Mayor"),CONCATENATE("R6C",'Mapa final'!$O$44),"")</f>
        <v/>
      </c>
      <c r="AE11" s="51" t="str">
        <f>IF(AND('Mapa final'!$Y$45="Muy Alta",'Mapa final'!$AA$45="Mayor"),CONCATENATE("R6C",'Mapa final'!$O$45),"")</f>
        <v/>
      </c>
      <c r="AF11" s="51" t="str">
        <f>IF(AND('Mapa final'!$Y$46="Muy Alta",'Mapa final'!$AA$46="Mayor"),CONCATENATE("R6C",'Mapa final'!$O$46),"")</f>
        <v/>
      </c>
      <c r="AG11" s="52" t="str">
        <f>IF(AND('Mapa final'!$Y$47="Muy Alta",'Mapa final'!$AA$47="Mayor"),CONCATENATE("R6C",'Mapa final'!$O$47),"")</f>
        <v/>
      </c>
      <c r="AH11" s="53" t="str">
        <f>IF(AND('Mapa final'!$Y$42="Muy Alta",'Mapa final'!$AA$42="Catastrófico"),CONCATENATE("R6C",'Mapa final'!$O$42),"")</f>
        <v/>
      </c>
      <c r="AI11" s="54" t="str">
        <f>IF(AND('Mapa final'!$Y$43="Muy Alta",'Mapa final'!$AA$43="Catastrófico"),CONCATENATE("R6C",'Mapa final'!$O$43),"")</f>
        <v/>
      </c>
      <c r="AJ11" s="54" t="str">
        <f>IF(AND('Mapa final'!$Y$44="Muy Alta",'Mapa final'!$AA$44="Catastrófico"),CONCATENATE("R6C",'Mapa final'!$O$44),"")</f>
        <v/>
      </c>
      <c r="AK11" s="54" t="str">
        <f>IF(AND('Mapa final'!$Y$45="Muy Alta",'Mapa final'!$AA$45="Catastrófico"),CONCATENATE("R6C",'Mapa final'!$O$45),"")</f>
        <v/>
      </c>
      <c r="AL11" s="54" t="str">
        <f>IF(AND('Mapa final'!$Y$46="Muy Alta",'Mapa final'!$AA$46="Catastrófico"),CONCATENATE("R6C",'Mapa final'!$O$46),"")</f>
        <v/>
      </c>
      <c r="AM11" s="55" t="str">
        <f>IF(AND('Mapa final'!$Y$47="Muy Alta",'Mapa final'!$AA$47="Catastrófico"),CONCATENATE("R6C",'Mapa final'!$O$47),"")</f>
        <v/>
      </c>
      <c r="AN11" s="81"/>
      <c r="AO11" s="370"/>
      <c r="AP11" s="371"/>
      <c r="AQ11" s="371"/>
      <c r="AR11" s="371"/>
      <c r="AS11" s="371"/>
      <c r="AT11" s="372"/>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row>
    <row r="12" spans="1:91" ht="15" customHeight="1" x14ac:dyDescent="0.25">
      <c r="A12" s="81"/>
      <c r="B12" s="309"/>
      <c r="C12" s="309"/>
      <c r="D12" s="310"/>
      <c r="E12" s="350"/>
      <c r="F12" s="351"/>
      <c r="G12" s="351"/>
      <c r="H12" s="351"/>
      <c r="I12" s="352"/>
      <c r="J12" s="50" t="str">
        <f>IF(AND('Mapa final'!$Y$48="Muy Alta",'Mapa final'!$AA$48="Leve"),CONCATENATE("R7C",'Mapa final'!$O$48),"")</f>
        <v/>
      </c>
      <c r="K12" s="51" t="str">
        <f>IF(AND('Mapa final'!$Y$49="Muy Alta",'Mapa final'!$AA$49="Leve"),CONCATENATE("R7C",'Mapa final'!$O$49),"")</f>
        <v/>
      </c>
      <c r="L12" s="51" t="str">
        <f>IF(AND('Mapa final'!$Y$50="Muy Alta",'Mapa final'!$AA$50="Leve"),CONCATENATE("R7C",'Mapa final'!$O$50),"")</f>
        <v/>
      </c>
      <c r="M12" s="51" t="str">
        <f>IF(AND('Mapa final'!$Y$51="Muy Alta",'Mapa final'!$AA$51="Leve"),CONCATENATE("R7C",'Mapa final'!$O$51),"")</f>
        <v/>
      </c>
      <c r="N12" s="51" t="str">
        <f>IF(AND('Mapa final'!$Y$52="Muy Alta",'Mapa final'!$AA$52="Leve"),CONCATENATE("R7C",'Mapa final'!$O$52),"")</f>
        <v/>
      </c>
      <c r="O12" s="52" t="str">
        <f>IF(AND('Mapa final'!$Y$53="Muy Alta",'Mapa final'!$AA$53="Leve"),CONCATENATE("R7C",'Mapa final'!$O$53),"")</f>
        <v/>
      </c>
      <c r="P12" s="50" t="str">
        <f>IF(AND('Mapa final'!$Y$48="Muy Alta",'Mapa final'!$AA$48="Menor"),CONCATENATE("R7C",'Mapa final'!$O$48),"")</f>
        <v/>
      </c>
      <c r="Q12" s="51" t="str">
        <f>IF(AND('Mapa final'!$Y$49="Muy Alta",'Mapa final'!$AA$49="Menor"),CONCATENATE("R7C",'Mapa final'!$O$49),"")</f>
        <v/>
      </c>
      <c r="R12" s="51" t="str">
        <f>IF(AND('Mapa final'!$Y$50="Muy Alta",'Mapa final'!$AA$50="Menor"),CONCATENATE("R7C",'Mapa final'!$O$50),"")</f>
        <v/>
      </c>
      <c r="S12" s="51" t="str">
        <f>IF(AND('Mapa final'!$Y$51="Muy Alta",'Mapa final'!$AA$51="Menor"),CONCATENATE("R7C",'Mapa final'!$O$51),"")</f>
        <v/>
      </c>
      <c r="T12" s="51" t="str">
        <f>IF(AND('Mapa final'!$Y$52="Muy Alta",'Mapa final'!$AA$52="Menor"),CONCATENATE("R7C",'Mapa final'!$O$52),"")</f>
        <v/>
      </c>
      <c r="U12" s="52" t="str">
        <f>IF(AND('Mapa final'!$Y$53="Muy Alta",'Mapa final'!$AA$53="Menor"),CONCATENATE("R7C",'Mapa final'!$O$53),"")</f>
        <v/>
      </c>
      <c r="V12" s="50" t="str">
        <f>IF(AND('Mapa final'!$Y$48="Muy Alta",'Mapa final'!$AA$48="Moderado"),CONCATENATE("R7C",'Mapa final'!$O$48),"")</f>
        <v/>
      </c>
      <c r="W12" s="51" t="str">
        <f>IF(AND('Mapa final'!$Y$49="Muy Alta",'Mapa final'!$AA$49="Moderado"),CONCATENATE("R7C",'Mapa final'!$O$49),"")</f>
        <v/>
      </c>
      <c r="X12" s="51" t="str">
        <f>IF(AND('Mapa final'!$Y$50="Muy Alta",'Mapa final'!$AA$50="Moderado"),CONCATENATE("R7C",'Mapa final'!$O$50),"")</f>
        <v/>
      </c>
      <c r="Y12" s="51" t="str">
        <f>IF(AND('Mapa final'!$Y$51="Muy Alta",'Mapa final'!$AA$51="Moderado"),CONCATENATE("R7C",'Mapa final'!$O$51),"")</f>
        <v/>
      </c>
      <c r="Z12" s="51" t="str">
        <f>IF(AND('Mapa final'!$Y$52="Muy Alta",'Mapa final'!$AA$52="Moderado"),CONCATENATE("R7C",'Mapa final'!$O$52),"")</f>
        <v/>
      </c>
      <c r="AA12" s="52" t="str">
        <f>IF(AND('Mapa final'!$Y$53="Muy Alta",'Mapa final'!$AA$53="Moderado"),CONCATENATE("R7C",'Mapa final'!$O$53),"")</f>
        <v/>
      </c>
      <c r="AB12" s="50" t="str">
        <f>IF(AND('Mapa final'!$Y$48="Muy Alta",'Mapa final'!$AA$48="Mayor"),CONCATENATE("R7C",'Mapa final'!$O$48),"")</f>
        <v/>
      </c>
      <c r="AC12" s="51" t="str">
        <f>IF(AND('Mapa final'!$Y$49="Muy Alta",'Mapa final'!$AA$49="Mayor"),CONCATENATE("R7C",'Mapa final'!$O$49),"")</f>
        <v/>
      </c>
      <c r="AD12" s="51" t="str">
        <f>IF(AND('Mapa final'!$Y$50="Muy Alta",'Mapa final'!$AA$50="Mayor"),CONCATENATE("R7C",'Mapa final'!$O$50),"")</f>
        <v/>
      </c>
      <c r="AE12" s="51" t="str">
        <f>IF(AND('Mapa final'!$Y$51="Muy Alta",'Mapa final'!$AA$51="Mayor"),CONCATENATE("R7C",'Mapa final'!$O$51),"")</f>
        <v/>
      </c>
      <c r="AF12" s="51" t="str">
        <f>IF(AND('Mapa final'!$Y$52="Muy Alta",'Mapa final'!$AA$52="Mayor"),CONCATENATE("R7C",'Mapa final'!$O$52),"")</f>
        <v/>
      </c>
      <c r="AG12" s="52" t="str">
        <f>IF(AND('Mapa final'!$Y$53="Muy Alta",'Mapa final'!$AA$53="Mayor"),CONCATENATE("R7C",'Mapa final'!$O$53),"")</f>
        <v/>
      </c>
      <c r="AH12" s="53" t="str">
        <f>IF(AND('Mapa final'!$Y$48="Muy Alta",'Mapa final'!$AA$48="Catastrófico"),CONCATENATE("R7C",'Mapa final'!$O$48),"")</f>
        <v/>
      </c>
      <c r="AI12" s="54" t="str">
        <f>IF(AND('Mapa final'!$Y$49="Muy Alta",'Mapa final'!$AA$49="Catastrófico"),CONCATENATE("R7C",'Mapa final'!$O$49),"")</f>
        <v/>
      </c>
      <c r="AJ12" s="54" t="str">
        <f>IF(AND('Mapa final'!$Y$50="Muy Alta",'Mapa final'!$AA$50="Catastrófico"),CONCATENATE("R7C",'Mapa final'!$O$50),"")</f>
        <v/>
      </c>
      <c r="AK12" s="54" t="str">
        <f>IF(AND('Mapa final'!$Y$51="Muy Alta",'Mapa final'!$AA$51="Catastrófico"),CONCATENATE("R7C",'Mapa final'!$O$51),"")</f>
        <v/>
      </c>
      <c r="AL12" s="54" t="str">
        <f>IF(AND('Mapa final'!$Y$52="Muy Alta",'Mapa final'!$AA$52="Catastrófico"),CONCATENATE("R7C",'Mapa final'!$O$52),"")</f>
        <v/>
      </c>
      <c r="AM12" s="55" t="str">
        <f>IF(AND('Mapa final'!$Y$53="Muy Alta",'Mapa final'!$AA$53="Catastrófico"),CONCATENATE("R7C",'Mapa final'!$O$53),"")</f>
        <v/>
      </c>
      <c r="AN12" s="81"/>
      <c r="AO12" s="370"/>
      <c r="AP12" s="371"/>
      <c r="AQ12" s="371"/>
      <c r="AR12" s="371"/>
      <c r="AS12" s="371"/>
      <c r="AT12" s="372"/>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row>
    <row r="13" spans="1:91" ht="15" customHeight="1" x14ac:dyDescent="0.25">
      <c r="A13" s="81"/>
      <c r="B13" s="309"/>
      <c r="C13" s="309"/>
      <c r="D13" s="310"/>
      <c r="E13" s="350"/>
      <c r="F13" s="351"/>
      <c r="G13" s="351"/>
      <c r="H13" s="351"/>
      <c r="I13" s="352"/>
      <c r="J13" s="50" t="str">
        <f>IF(AND('Mapa final'!$Y$54="Muy Alta",'Mapa final'!$AA$54="Leve"),CONCATENATE("R8C",'Mapa final'!$O$54),"")</f>
        <v/>
      </c>
      <c r="K13" s="51" t="str">
        <f>IF(AND('Mapa final'!$Y$55="Muy Alta",'Mapa final'!$AA$55="Leve"),CONCATENATE("R8C",'Mapa final'!$O$55),"")</f>
        <v/>
      </c>
      <c r="L13" s="51" t="str">
        <f>IF(AND('Mapa final'!$Y$56="Muy Alta",'Mapa final'!$AA$56="Leve"),CONCATENATE("R8C",'Mapa final'!$O$56),"")</f>
        <v/>
      </c>
      <c r="M13" s="51" t="str">
        <f>IF(AND('Mapa final'!$Y$57="Muy Alta",'Mapa final'!$AA$57="Leve"),CONCATENATE("R8C",'Mapa final'!$O$57),"")</f>
        <v/>
      </c>
      <c r="N13" s="51" t="str">
        <f>IF(AND('Mapa final'!$Y$58="Muy Alta",'Mapa final'!$AA$58="Leve"),CONCATENATE("R8C",'Mapa final'!$O$58),"")</f>
        <v/>
      </c>
      <c r="O13" s="52" t="str">
        <f>IF(AND('Mapa final'!$Y$59="Muy Alta",'Mapa final'!$AA$59="Leve"),CONCATENATE("R8C",'Mapa final'!$O$59),"")</f>
        <v/>
      </c>
      <c r="P13" s="50" t="str">
        <f>IF(AND('Mapa final'!$Y$54="Muy Alta",'Mapa final'!$AA$54="Menor"),CONCATENATE("R8C",'Mapa final'!$O$54),"")</f>
        <v/>
      </c>
      <c r="Q13" s="51" t="str">
        <f>IF(AND('Mapa final'!$Y$55="Muy Alta",'Mapa final'!$AA$55="Menor"),CONCATENATE("R8C",'Mapa final'!$O$55),"")</f>
        <v/>
      </c>
      <c r="R13" s="51" t="str">
        <f>IF(AND('Mapa final'!$Y$56="Muy Alta",'Mapa final'!$AA$56="Menor"),CONCATENATE("R8C",'Mapa final'!$O$56),"")</f>
        <v/>
      </c>
      <c r="S13" s="51" t="str">
        <f>IF(AND('Mapa final'!$Y$57="Muy Alta",'Mapa final'!$AA$57="Menor"),CONCATENATE("R8C",'Mapa final'!$O$57),"")</f>
        <v/>
      </c>
      <c r="T13" s="51" t="str">
        <f>IF(AND('Mapa final'!$Y$58="Muy Alta",'Mapa final'!$AA$58="Menor"),CONCATENATE("R8C",'Mapa final'!$O$58),"")</f>
        <v/>
      </c>
      <c r="U13" s="52" t="str">
        <f>IF(AND('Mapa final'!$Y$59="Muy Alta",'Mapa final'!$AA$59="Menor"),CONCATENATE("R8C",'Mapa final'!$O$59),"")</f>
        <v/>
      </c>
      <c r="V13" s="50" t="str">
        <f>IF(AND('Mapa final'!$Y$54="Muy Alta",'Mapa final'!$AA$54="Moderado"),CONCATENATE("R8C",'Mapa final'!$O$54),"")</f>
        <v/>
      </c>
      <c r="W13" s="51" t="str">
        <f>IF(AND('Mapa final'!$Y$55="Muy Alta",'Mapa final'!$AA$55="Moderado"),CONCATENATE("R8C",'Mapa final'!$O$55),"")</f>
        <v/>
      </c>
      <c r="X13" s="51" t="str">
        <f>IF(AND('Mapa final'!$Y$56="Muy Alta",'Mapa final'!$AA$56="Moderado"),CONCATENATE("R8C",'Mapa final'!$O$56),"")</f>
        <v/>
      </c>
      <c r="Y13" s="51" t="str">
        <f>IF(AND('Mapa final'!$Y$57="Muy Alta",'Mapa final'!$AA$57="Moderado"),CONCATENATE("R8C",'Mapa final'!$O$57),"")</f>
        <v/>
      </c>
      <c r="Z13" s="51" t="str">
        <f>IF(AND('Mapa final'!$Y$58="Muy Alta",'Mapa final'!$AA$58="Moderado"),CONCATENATE("R8C",'Mapa final'!$O$58),"")</f>
        <v/>
      </c>
      <c r="AA13" s="52" t="str">
        <f>IF(AND('Mapa final'!$Y$59="Muy Alta",'Mapa final'!$AA$59="Moderado"),CONCATENATE("R8C",'Mapa final'!$O$59),"")</f>
        <v/>
      </c>
      <c r="AB13" s="50" t="str">
        <f>IF(AND('Mapa final'!$Y$54="Muy Alta",'Mapa final'!$AA$54="Mayor"),CONCATENATE("R8C",'Mapa final'!$O$54),"")</f>
        <v/>
      </c>
      <c r="AC13" s="51" t="str">
        <f>IF(AND('Mapa final'!$Y$55="Muy Alta",'Mapa final'!$AA$55="Mayor"),CONCATENATE("R8C",'Mapa final'!$O$55),"")</f>
        <v/>
      </c>
      <c r="AD13" s="51" t="str">
        <f>IF(AND('Mapa final'!$Y$56="Muy Alta",'Mapa final'!$AA$56="Mayor"),CONCATENATE("R8C",'Mapa final'!$O$56),"")</f>
        <v/>
      </c>
      <c r="AE13" s="51" t="str">
        <f>IF(AND('Mapa final'!$Y$57="Muy Alta",'Mapa final'!$AA$57="Mayor"),CONCATENATE("R8C",'Mapa final'!$O$57),"")</f>
        <v/>
      </c>
      <c r="AF13" s="51" t="str">
        <f>IF(AND('Mapa final'!$Y$58="Muy Alta",'Mapa final'!$AA$58="Mayor"),CONCATENATE("R8C",'Mapa final'!$O$58),"")</f>
        <v/>
      </c>
      <c r="AG13" s="52" t="str">
        <f>IF(AND('Mapa final'!$Y$59="Muy Alta",'Mapa final'!$AA$59="Mayor"),CONCATENATE("R8C",'Mapa final'!$O$59),"")</f>
        <v/>
      </c>
      <c r="AH13" s="53" t="str">
        <f>IF(AND('Mapa final'!$Y$54="Muy Alta",'Mapa final'!$AA$54="Catastrófico"),CONCATENATE("R8C",'Mapa final'!$O$54),"")</f>
        <v/>
      </c>
      <c r="AI13" s="54" t="str">
        <f>IF(AND('Mapa final'!$Y$55="Muy Alta",'Mapa final'!$AA$55="Catastrófico"),CONCATENATE("R8C",'Mapa final'!$O$55),"")</f>
        <v/>
      </c>
      <c r="AJ13" s="54" t="str">
        <f>IF(AND('Mapa final'!$Y$56="Muy Alta",'Mapa final'!$AA$56="Catastrófico"),CONCATENATE("R8C",'Mapa final'!$O$56),"")</f>
        <v/>
      </c>
      <c r="AK13" s="54" t="str">
        <f>IF(AND('Mapa final'!$Y$57="Muy Alta",'Mapa final'!$AA$57="Catastrófico"),CONCATENATE("R8C",'Mapa final'!$O$57),"")</f>
        <v/>
      </c>
      <c r="AL13" s="54" t="str">
        <f>IF(AND('Mapa final'!$Y$58="Muy Alta",'Mapa final'!$AA$58="Catastrófico"),CONCATENATE("R8C",'Mapa final'!$O$58),"")</f>
        <v/>
      </c>
      <c r="AM13" s="55" t="str">
        <f>IF(AND('Mapa final'!$Y$59="Muy Alta",'Mapa final'!$AA$59="Catastrófico"),CONCATENATE("R8C",'Mapa final'!$O$59),"")</f>
        <v/>
      </c>
      <c r="AN13" s="81"/>
      <c r="AO13" s="370"/>
      <c r="AP13" s="371"/>
      <c r="AQ13" s="371"/>
      <c r="AR13" s="371"/>
      <c r="AS13" s="371"/>
      <c r="AT13" s="372"/>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row>
    <row r="14" spans="1:91" ht="15" customHeight="1" x14ac:dyDescent="0.25">
      <c r="A14" s="81"/>
      <c r="B14" s="309"/>
      <c r="C14" s="309"/>
      <c r="D14" s="310"/>
      <c r="E14" s="350"/>
      <c r="F14" s="351"/>
      <c r="G14" s="351"/>
      <c r="H14" s="351"/>
      <c r="I14" s="352"/>
      <c r="J14" s="50" t="str">
        <f>IF(AND('Mapa final'!$Y$60="Muy Alta",'Mapa final'!$AA$60="Leve"),CONCATENATE("R9C",'Mapa final'!$O$60),"")</f>
        <v/>
      </c>
      <c r="K14" s="51" t="str">
        <f>IF(AND('Mapa final'!$Y$61="Muy Alta",'Mapa final'!$AA$61="Leve"),CONCATENATE("R9C",'Mapa final'!$O$61),"")</f>
        <v/>
      </c>
      <c r="L14" s="51" t="str">
        <f>IF(AND('Mapa final'!$Y$62="Muy Alta",'Mapa final'!$AA$62="Leve"),CONCATENATE("R9C",'Mapa final'!$O$62),"")</f>
        <v/>
      </c>
      <c r="M14" s="51" t="str">
        <f>IF(AND('Mapa final'!$Y$63="Muy Alta",'Mapa final'!$AA$63="Leve"),CONCATENATE("R9C",'Mapa final'!$O$63),"")</f>
        <v/>
      </c>
      <c r="N14" s="51" t="str">
        <f>IF(AND('Mapa final'!$Y$64="Muy Alta",'Mapa final'!$AA$64="Leve"),CONCATENATE("R9C",'Mapa final'!$O$64),"")</f>
        <v/>
      </c>
      <c r="O14" s="52" t="str">
        <f>IF(AND('Mapa final'!$Y$65="Muy Alta",'Mapa final'!$AA$65="Leve"),CONCATENATE("R9C",'Mapa final'!$O$65),"")</f>
        <v/>
      </c>
      <c r="P14" s="50" t="str">
        <f>IF(AND('Mapa final'!$Y$60="Muy Alta",'Mapa final'!$AA$60="Menor"),CONCATENATE("R9C",'Mapa final'!$O$60),"")</f>
        <v/>
      </c>
      <c r="Q14" s="51" t="str">
        <f>IF(AND('Mapa final'!$Y$61="Muy Alta",'Mapa final'!$AA$61="Menor"),CONCATENATE("R9C",'Mapa final'!$O$61),"")</f>
        <v/>
      </c>
      <c r="R14" s="51" t="str">
        <f>IF(AND('Mapa final'!$Y$62="Muy Alta",'Mapa final'!$AA$62="Menor"),CONCATENATE("R9C",'Mapa final'!$O$62),"")</f>
        <v/>
      </c>
      <c r="S14" s="51" t="str">
        <f>IF(AND('Mapa final'!$Y$63="Muy Alta",'Mapa final'!$AA$63="Menor"),CONCATENATE("R9C",'Mapa final'!$O$63),"")</f>
        <v/>
      </c>
      <c r="T14" s="51" t="str">
        <f>IF(AND('Mapa final'!$Y$64="Muy Alta",'Mapa final'!$AA$64="Menor"),CONCATENATE("R9C",'Mapa final'!$O$64),"")</f>
        <v/>
      </c>
      <c r="U14" s="52" t="str">
        <f>IF(AND('Mapa final'!$Y$65="Muy Alta",'Mapa final'!$AA$65="Menor"),CONCATENATE("R9C",'Mapa final'!$O$65),"")</f>
        <v/>
      </c>
      <c r="V14" s="50" t="str">
        <f>IF(AND('Mapa final'!$Y$60="Muy Alta",'Mapa final'!$AA$60="Moderado"),CONCATENATE("R9C",'Mapa final'!$O$60),"")</f>
        <v/>
      </c>
      <c r="W14" s="51" t="str">
        <f>IF(AND('Mapa final'!$Y$61="Muy Alta",'Mapa final'!$AA$61="Moderado"),CONCATENATE("R9C",'Mapa final'!$O$61),"")</f>
        <v/>
      </c>
      <c r="X14" s="51" t="str">
        <f>IF(AND('Mapa final'!$Y$62="Muy Alta",'Mapa final'!$AA$62="Moderado"),CONCATENATE("R9C",'Mapa final'!$O$62),"")</f>
        <v/>
      </c>
      <c r="Y14" s="51" t="str">
        <f>IF(AND('Mapa final'!$Y$63="Muy Alta",'Mapa final'!$AA$63="Moderado"),CONCATENATE("R9C",'Mapa final'!$O$63),"")</f>
        <v/>
      </c>
      <c r="Z14" s="51" t="str">
        <f>IF(AND('Mapa final'!$Y$64="Muy Alta",'Mapa final'!$AA$64="Moderado"),CONCATENATE("R9C",'Mapa final'!$O$64),"")</f>
        <v/>
      </c>
      <c r="AA14" s="52" t="str">
        <f>IF(AND('Mapa final'!$Y$65="Muy Alta",'Mapa final'!$AA$65="Moderado"),CONCATENATE("R9C",'Mapa final'!$O$65),"")</f>
        <v/>
      </c>
      <c r="AB14" s="50" t="str">
        <f>IF(AND('Mapa final'!$Y$60="Muy Alta",'Mapa final'!$AA$60="Mayor"),CONCATENATE("R9C",'Mapa final'!$O$60),"")</f>
        <v/>
      </c>
      <c r="AC14" s="51" t="str">
        <f>IF(AND('Mapa final'!$Y$61="Muy Alta",'Mapa final'!$AA$61="Mayor"),CONCATENATE("R9C",'Mapa final'!$O$61),"")</f>
        <v/>
      </c>
      <c r="AD14" s="51" t="str">
        <f>IF(AND('Mapa final'!$Y$62="Muy Alta",'Mapa final'!$AA$62="Mayor"),CONCATENATE("R9C",'Mapa final'!$O$62),"")</f>
        <v/>
      </c>
      <c r="AE14" s="51" t="str">
        <f>IF(AND('Mapa final'!$Y$63="Muy Alta",'Mapa final'!$AA$63="Mayor"),CONCATENATE("R9C",'Mapa final'!$O$63),"")</f>
        <v/>
      </c>
      <c r="AF14" s="51" t="str">
        <f>IF(AND('Mapa final'!$Y$64="Muy Alta",'Mapa final'!$AA$64="Mayor"),CONCATENATE("R9C",'Mapa final'!$O$64),"")</f>
        <v/>
      </c>
      <c r="AG14" s="52" t="str">
        <f>IF(AND('Mapa final'!$Y$65="Muy Alta",'Mapa final'!$AA$65="Mayor"),CONCATENATE("R9C",'Mapa final'!$O$65),"")</f>
        <v/>
      </c>
      <c r="AH14" s="53" t="str">
        <f>IF(AND('Mapa final'!$Y$60="Muy Alta",'Mapa final'!$AA$60="Catastrófico"),CONCATENATE("R9C",'Mapa final'!$O$60),"")</f>
        <v/>
      </c>
      <c r="AI14" s="54" t="str">
        <f>IF(AND('Mapa final'!$Y$61="Muy Alta",'Mapa final'!$AA$61="Catastrófico"),CONCATENATE("R9C",'Mapa final'!$O$61),"")</f>
        <v/>
      </c>
      <c r="AJ14" s="54" t="str">
        <f>IF(AND('Mapa final'!$Y$62="Muy Alta",'Mapa final'!$AA$62="Catastrófico"),CONCATENATE("R9C",'Mapa final'!$O$62),"")</f>
        <v/>
      </c>
      <c r="AK14" s="54" t="str">
        <f>IF(AND('Mapa final'!$Y$63="Muy Alta",'Mapa final'!$AA$63="Catastrófico"),CONCATENATE("R9C",'Mapa final'!$O$63),"")</f>
        <v/>
      </c>
      <c r="AL14" s="54" t="str">
        <f>IF(AND('Mapa final'!$Y$64="Muy Alta",'Mapa final'!$AA$64="Catastrófico"),CONCATENATE("R9C",'Mapa final'!$O$64),"")</f>
        <v/>
      </c>
      <c r="AM14" s="55" t="str">
        <f>IF(AND('Mapa final'!$Y$65="Muy Alta",'Mapa final'!$AA$65="Catastrófico"),CONCATENATE("R9C",'Mapa final'!$O$65),"")</f>
        <v/>
      </c>
      <c r="AN14" s="81"/>
      <c r="AO14" s="370"/>
      <c r="AP14" s="371"/>
      <c r="AQ14" s="371"/>
      <c r="AR14" s="371"/>
      <c r="AS14" s="371"/>
      <c r="AT14" s="372"/>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row>
    <row r="15" spans="1:91" ht="15.75" customHeight="1" thickBot="1" x14ac:dyDescent="0.3">
      <c r="A15" s="81"/>
      <c r="B15" s="309"/>
      <c r="C15" s="309"/>
      <c r="D15" s="310"/>
      <c r="E15" s="353"/>
      <c r="F15" s="354"/>
      <c r="G15" s="354"/>
      <c r="H15" s="354"/>
      <c r="I15" s="355"/>
      <c r="J15" s="56" t="str">
        <f>IF(AND('Mapa final'!$Y$66="Muy Alta",'Mapa final'!$AA$66="Leve"),CONCATENATE("R10C",'Mapa final'!$O$66),"")</f>
        <v/>
      </c>
      <c r="K15" s="57" t="str">
        <f>IF(AND('Mapa final'!$Y$67="Muy Alta",'Mapa final'!$AA$67="Leve"),CONCATENATE("R10C",'Mapa final'!$O$67),"")</f>
        <v/>
      </c>
      <c r="L15" s="57" t="str">
        <f>IF(AND('Mapa final'!$Y$68="Muy Alta",'Mapa final'!$AA$68="Leve"),CONCATENATE("R10C",'Mapa final'!$O$68),"")</f>
        <v/>
      </c>
      <c r="M15" s="57" t="str">
        <f>IF(AND('Mapa final'!$Y$69="Muy Alta",'Mapa final'!$AA$69="Leve"),CONCATENATE("R10C",'Mapa final'!$O$69),"")</f>
        <v/>
      </c>
      <c r="N15" s="57" t="str">
        <f>IF(AND('Mapa final'!$Y$70="Muy Alta",'Mapa final'!$AA$70="Leve"),CONCATENATE("R10C",'Mapa final'!$O$70),"")</f>
        <v/>
      </c>
      <c r="O15" s="58" t="str">
        <f>IF(AND('Mapa final'!$Y$71="Muy Alta",'Mapa final'!$AA$71="Leve"),CONCATENATE("R10C",'Mapa final'!$O$71),"")</f>
        <v/>
      </c>
      <c r="P15" s="50" t="str">
        <f>IF(AND('Mapa final'!$Y$66="Muy Alta",'Mapa final'!$AA$66="Menor"),CONCATENATE("R10C",'Mapa final'!$O$66),"")</f>
        <v/>
      </c>
      <c r="Q15" s="51" t="str">
        <f>IF(AND('Mapa final'!$Y$67="Muy Alta",'Mapa final'!$AA$67="Menor"),CONCATENATE("R10C",'Mapa final'!$O$67),"")</f>
        <v/>
      </c>
      <c r="R15" s="51" t="str">
        <f>IF(AND('Mapa final'!$Y$68="Muy Alta",'Mapa final'!$AA$68="Menor"),CONCATENATE("R10C",'Mapa final'!$O$68),"")</f>
        <v/>
      </c>
      <c r="S15" s="51" t="str">
        <f>IF(AND('Mapa final'!$Y$69="Muy Alta",'Mapa final'!$AA$69="Menor"),CONCATENATE("R10C",'Mapa final'!$O$69),"")</f>
        <v/>
      </c>
      <c r="T15" s="51" t="str">
        <f>IF(AND('Mapa final'!$Y$70="Muy Alta",'Mapa final'!$AA$70="Menor"),CONCATENATE("R10C",'Mapa final'!$O$70),"")</f>
        <v/>
      </c>
      <c r="U15" s="52" t="str">
        <f>IF(AND('Mapa final'!$Y$71="Muy Alta",'Mapa final'!$AA$71="Menor"),CONCATENATE("R10C",'Mapa final'!$O$71),"")</f>
        <v/>
      </c>
      <c r="V15" s="56" t="str">
        <f>IF(AND('Mapa final'!$Y$66="Muy Alta",'Mapa final'!$AA$66="Moderado"),CONCATENATE("R10C",'Mapa final'!$O$66),"")</f>
        <v/>
      </c>
      <c r="W15" s="57" t="str">
        <f>IF(AND('Mapa final'!$Y$67="Muy Alta",'Mapa final'!$AA$67="Moderado"),CONCATENATE("R10C",'Mapa final'!$O$67),"")</f>
        <v/>
      </c>
      <c r="X15" s="57" t="str">
        <f>IF(AND('Mapa final'!$Y$68="Muy Alta",'Mapa final'!$AA$68="Moderado"),CONCATENATE("R10C",'Mapa final'!$O$68),"")</f>
        <v/>
      </c>
      <c r="Y15" s="57" t="str">
        <f>IF(AND('Mapa final'!$Y$69="Muy Alta",'Mapa final'!$AA$69="Moderado"),CONCATENATE("R10C",'Mapa final'!$O$69),"")</f>
        <v/>
      </c>
      <c r="Z15" s="57" t="str">
        <f>IF(AND('Mapa final'!$Y$70="Muy Alta",'Mapa final'!$AA$70="Moderado"),CONCATENATE("R10C",'Mapa final'!$O$70),"")</f>
        <v/>
      </c>
      <c r="AA15" s="58" t="str">
        <f>IF(AND('Mapa final'!$Y$71="Muy Alta",'Mapa final'!$AA$71="Moderado"),CONCATENATE("R10C",'Mapa final'!$O$71),"")</f>
        <v/>
      </c>
      <c r="AB15" s="50" t="str">
        <f>IF(AND('Mapa final'!$Y$66="Muy Alta",'Mapa final'!$AA$66="Mayor"),CONCATENATE("R10C",'Mapa final'!$O$66),"")</f>
        <v/>
      </c>
      <c r="AC15" s="51" t="str">
        <f>IF(AND('Mapa final'!$Y$67="Muy Alta",'Mapa final'!$AA$67="Mayor"),CONCATENATE("R10C",'Mapa final'!$O$67),"")</f>
        <v/>
      </c>
      <c r="AD15" s="51" t="str">
        <f>IF(AND('Mapa final'!$Y$68="Muy Alta",'Mapa final'!$AA$68="Mayor"),CONCATENATE("R10C",'Mapa final'!$O$68),"")</f>
        <v/>
      </c>
      <c r="AE15" s="51" t="str">
        <f>IF(AND('Mapa final'!$Y$69="Muy Alta",'Mapa final'!$AA$69="Mayor"),CONCATENATE("R10C",'Mapa final'!$O$69),"")</f>
        <v/>
      </c>
      <c r="AF15" s="51" t="str">
        <f>IF(AND('Mapa final'!$Y$70="Muy Alta",'Mapa final'!$AA$70="Mayor"),CONCATENATE("R10C",'Mapa final'!$O$70),"")</f>
        <v/>
      </c>
      <c r="AG15" s="52" t="str">
        <f>IF(AND('Mapa final'!$Y$71="Muy Alta",'Mapa final'!$AA$71="Mayor"),CONCATENATE("R10C",'Mapa final'!$O$71),"")</f>
        <v/>
      </c>
      <c r="AH15" s="59" t="str">
        <f>IF(AND('Mapa final'!$Y$66="Muy Alta",'Mapa final'!$AA$66="Catastrófico"),CONCATENATE("R10C",'Mapa final'!$O$66),"")</f>
        <v/>
      </c>
      <c r="AI15" s="60" t="str">
        <f>IF(AND('Mapa final'!$Y$67="Muy Alta",'Mapa final'!$AA$67="Catastrófico"),CONCATENATE("R10C",'Mapa final'!$O$67),"")</f>
        <v/>
      </c>
      <c r="AJ15" s="60" t="str">
        <f>IF(AND('Mapa final'!$Y$68="Muy Alta",'Mapa final'!$AA$68="Catastrófico"),CONCATENATE("R10C",'Mapa final'!$O$68),"")</f>
        <v/>
      </c>
      <c r="AK15" s="60" t="str">
        <f>IF(AND('Mapa final'!$Y$69="Muy Alta",'Mapa final'!$AA$69="Catastrófico"),CONCATENATE("R10C",'Mapa final'!$O$69),"")</f>
        <v/>
      </c>
      <c r="AL15" s="60" t="str">
        <f>IF(AND('Mapa final'!$Y$70="Muy Alta",'Mapa final'!$AA$70="Catastrófico"),CONCATENATE("R10C",'Mapa final'!$O$70),"")</f>
        <v/>
      </c>
      <c r="AM15" s="61" t="str">
        <f>IF(AND('Mapa final'!$Y$71="Muy Alta",'Mapa final'!$AA$71="Catastrófico"),CONCATENATE("R10C",'Mapa final'!$O$71),"")</f>
        <v/>
      </c>
      <c r="AN15" s="81"/>
      <c r="AO15" s="373"/>
      <c r="AP15" s="374"/>
      <c r="AQ15" s="374"/>
      <c r="AR15" s="374"/>
      <c r="AS15" s="374"/>
      <c r="AT15" s="375"/>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row>
    <row r="16" spans="1:91" ht="15" customHeight="1" x14ac:dyDescent="0.25">
      <c r="A16" s="81"/>
      <c r="B16" s="309"/>
      <c r="C16" s="309"/>
      <c r="D16" s="310"/>
      <c r="E16" s="347" t="s">
        <v>115</v>
      </c>
      <c r="F16" s="348"/>
      <c r="G16" s="348"/>
      <c r="H16" s="348"/>
      <c r="I16" s="348"/>
      <c r="J16" s="62" t="str">
        <f>IF(AND('Mapa final'!$Y$12="Alta",'Mapa final'!$AA$12="Leve"),CONCATENATE("R1C",'Mapa final'!$O$12),"")</f>
        <v/>
      </c>
      <c r="K16" s="63" t="str">
        <f>IF(AND('Mapa final'!$Y$13="Alta",'Mapa final'!$AA$13="Leve"),CONCATENATE("R1C",'Mapa final'!$O$13),"")</f>
        <v/>
      </c>
      <c r="L16" s="63" t="str">
        <f>IF(AND('Mapa final'!$Y$14="Alta",'Mapa final'!$AA$14="Leve"),CONCATENATE("R1C",'Mapa final'!$O$14),"")</f>
        <v/>
      </c>
      <c r="M16" s="63" t="str">
        <f>IF(AND('Mapa final'!$Y$15="Alta",'Mapa final'!$AA$15="Leve"),CONCATENATE("R1C",'Mapa final'!$O$15),"")</f>
        <v/>
      </c>
      <c r="N16" s="63" t="str">
        <f>IF(AND('Mapa final'!$Y$16="Alta",'Mapa final'!$AA$16="Leve"),CONCATENATE("R1C",'Mapa final'!$O$16),"")</f>
        <v/>
      </c>
      <c r="O16" s="64" t="str">
        <f>IF(AND('Mapa final'!$Y$17="Alta",'Mapa final'!$AA$17="Leve"),CONCATENATE("R1C",'Mapa final'!$O$17),"")</f>
        <v/>
      </c>
      <c r="P16" s="62" t="str">
        <f>IF(AND('Mapa final'!$Y$12="Alta",'Mapa final'!$AA$12="Menor"),CONCATENATE("R1C",'Mapa final'!$O$12),"")</f>
        <v/>
      </c>
      <c r="Q16" s="63" t="str">
        <f>IF(AND('Mapa final'!$Y$13="Alta",'Mapa final'!$AA$13="Menor"),CONCATENATE("R1C",'Mapa final'!$O$13),"")</f>
        <v/>
      </c>
      <c r="R16" s="63" t="str">
        <f>IF(AND('Mapa final'!$Y$14="Alta",'Mapa final'!$AA$14="Menor"),CONCATENATE("R1C",'Mapa final'!$O$14),"")</f>
        <v/>
      </c>
      <c r="S16" s="63" t="str">
        <f>IF(AND('Mapa final'!$Y$15="Alta",'Mapa final'!$AA$15="Menor"),CONCATENATE("R1C",'Mapa final'!$O$15),"")</f>
        <v/>
      </c>
      <c r="T16" s="63" t="str">
        <f>IF(AND('Mapa final'!$Y$16="Alta",'Mapa final'!$AA$16="Menor"),CONCATENATE("R1C",'Mapa final'!$O$16),"")</f>
        <v/>
      </c>
      <c r="U16" s="64" t="str">
        <f>IF(AND('Mapa final'!$Y$17="Alta",'Mapa final'!$AA$17="Menor"),CONCATENATE("R1C",'Mapa final'!$O$17),"")</f>
        <v/>
      </c>
      <c r="V16" s="44" t="str">
        <f>IF(AND('Mapa final'!$Y$12="Alta",'Mapa final'!$AA$12="Moderado"),CONCATENATE("R1C",'Mapa final'!$O$12),"")</f>
        <v/>
      </c>
      <c r="W16" s="45" t="str">
        <f>IF(AND('Mapa final'!$Y$13="Alta",'Mapa final'!$AA$13="Moderado"),CONCATENATE("R1C",'Mapa final'!$O$13),"")</f>
        <v/>
      </c>
      <c r="X16" s="45" t="str">
        <f>IF(AND('Mapa final'!$Y$14="Alta",'Mapa final'!$AA$14="Moderado"),CONCATENATE("R1C",'Mapa final'!$O$14),"")</f>
        <v/>
      </c>
      <c r="Y16" s="45" t="str">
        <f>IF(AND('Mapa final'!$Y$15="Alta",'Mapa final'!$AA$15="Moderado"),CONCATENATE("R1C",'Mapa final'!$O$15),"")</f>
        <v/>
      </c>
      <c r="Z16" s="45" t="str">
        <f>IF(AND('Mapa final'!$Y$16="Alta",'Mapa final'!$AA$16="Moderado"),CONCATENATE("R1C",'Mapa final'!$O$16),"")</f>
        <v/>
      </c>
      <c r="AA16" s="46" t="str">
        <f>IF(AND('Mapa final'!$Y$17="Alta",'Mapa final'!$AA$17="Moderado"),CONCATENATE("R1C",'Mapa final'!$O$17),"")</f>
        <v/>
      </c>
      <c r="AB16" s="44" t="str">
        <f>IF(AND('Mapa final'!$Y$12="Alta",'Mapa final'!$AA$12="Mayor"),CONCATENATE("R1C",'Mapa final'!$O$12),"")</f>
        <v/>
      </c>
      <c r="AC16" s="45" t="str">
        <f>IF(AND('Mapa final'!$Y$13="Alta",'Mapa final'!$AA$13="Mayor"),CONCATENATE("R1C",'Mapa final'!$O$13),"")</f>
        <v/>
      </c>
      <c r="AD16" s="45" t="str">
        <f>IF(AND('Mapa final'!$Y$14="Alta",'Mapa final'!$AA$14="Mayor"),CONCATENATE("R1C",'Mapa final'!$O$14),"")</f>
        <v/>
      </c>
      <c r="AE16" s="45" t="str">
        <f>IF(AND('Mapa final'!$Y$15="Alta",'Mapa final'!$AA$15="Mayor"),CONCATENATE("R1C",'Mapa final'!$O$15),"")</f>
        <v/>
      </c>
      <c r="AF16" s="45" t="str">
        <f>IF(AND('Mapa final'!$Y$16="Alta",'Mapa final'!$AA$16="Mayor"),CONCATENATE("R1C",'Mapa final'!$O$16),"")</f>
        <v/>
      </c>
      <c r="AG16" s="46" t="str">
        <f>IF(AND('Mapa final'!$Y$17="Alta",'Mapa final'!$AA$17="Mayor"),CONCATENATE("R1C",'Mapa final'!$O$17),"")</f>
        <v/>
      </c>
      <c r="AH16" s="47" t="str">
        <f>IF(AND('Mapa final'!$Y$12="Alta",'Mapa final'!$AA$12="Catastrófico"),CONCATENATE("R1C",'Mapa final'!$O$12),"")</f>
        <v/>
      </c>
      <c r="AI16" s="48" t="str">
        <f>IF(AND('Mapa final'!$Y$13="Alta",'Mapa final'!$AA$13="Catastrófico"),CONCATENATE("R1C",'Mapa final'!$O$13),"")</f>
        <v/>
      </c>
      <c r="AJ16" s="48" t="str">
        <f>IF(AND('Mapa final'!$Y$14="Alta",'Mapa final'!$AA$14="Catastrófico"),CONCATENATE("R1C",'Mapa final'!$O$14),"")</f>
        <v/>
      </c>
      <c r="AK16" s="48" t="str">
        <f>IF(AND('Mapa final'!$Y$15="Alta",'Mapa final'!$AA$15="Catastrófico"),CONCATENATE("R1C",'Mapa final'!$O$15),"")</f>
        <v/>
      </c>
      <c r="AL16" s="48" t="str">
        <f>IF(AND('Mapa final'!$Y$16="Alta",'Mapa final'!$AA$16="Catastrófico"),CONCATENATE("R1C",'Mapa final'!$O$16),"")</f>
        <v/>
      </c>
      <c r="AM16" s="49" t="str">
        <f>IF(AND('Mapa final'!$Y$17="Alta",'Mapa final'!$AA$17="Catastrófico"),CONCATENATE("R1C",'Mapa final'!$O$17),"")</f>
        <v/>
      </c>
      <c r="AN16" s="81"/>
      <c r="AO16" s="357" t="s">
        <v>80</v>
      </c>
      <c r="AP16" s="358"/>
      <c r="AQ16" s="358"/>
      <c r="AR16" s="358"/>
      <c r="AS16" s="358"/>
      <c r="AT16" s="359"/>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row>
    <row r="17" spans="1:76" ht="15" customHeight="1" x14ac:dyDescent="0.25">
      <c r="A17" s="81"/>
      <c r="B17" s="309"/>
      <c r="C17" s="309"/>
      <c r="D17" s="310"/>
      <c r="E17" s="366"/>
      <c r="F17" s="351"/>
      <c r="G17" s="351"/>
      <c r="H17" s="351"/>
      <c r="I17" s="351"/>
      <c r="J17" s="65" t="str">
        <f>IF(AND('Mapa final'!$Y$18="Alta",'Mapa final'!$AA$18="Leve"),CONCATENATE("R2C",'Mapa final'!$O$18),"")</f>
        <v/>
      </c>
      <c r="K17" s="66" t="str">
        <f>IF(AND('Mapa final'!$Y$19="Alta",'Mapa final'!$AA$19="Leve"),CONCATENATE("R2C",'Mapa final'!$O$19),"")</f>
        <v/>
      </c>
      <c r="L17" s="66" t="str">
        <f>IF(AND('Mapa final'!$Y$20="Alta",'Mapa final'!$AA$20="Leve"),CONCATENATE("R2C",'Mapa final'!$O$20),"")</f>
        <v/>
      </c>
      <c r="M17" s="66" t="str">
        <f>IF(AND('Mapa final'!$Y$21="Alta",'Mapa final'!$AA$21="Leve"),CONCATENATE("R2C",'Mapa final'!$O$21),"")</f>
        <v/>
      </c>
      <c r="N17" s="66" t="str">
        <f>IF(AND('Mapa final'!$Y$22="Alta",'Mapa final'!$AA$22="Leve"),CONCATENATE("R2C",'Mapa final'!$O$22),"")</f>
        <v/>
      </c>
      <c r="O17" s="67" t="str">
        <f>IF(AND('Mapa final'!$Y$23="Alta",'Mapa final'!$AA$23="Leve"),CONCATENATE("R2C",'Mapa final'!$O$23),"")</f>
        <v/>
      </c>
      <c r="P17" s="65" t="str">
        <f>IF(AND('Mapa final'!$Y$18="Alta",'Mapa final'!$AA$18="Menor"),CONCATENATE("R2C",'Mapa final'!$O$18),"")</f>
        <v/>
      </c>
      <c r="Q17" s="66" t="str">
        <f>IF(AND('Mapa final'!$Y$19="Alta",'Mapa final'!$AA$19="Menor"),CONCATENATE("R2C",'Mapa final'!$O$19),"")</f>
        <v/>
      </c>
      <c r="R17" s="66" t="str">
        <f>IF(AND('Mapa final'!$Y$20="Alta",'Mapa final'!$AA$20="Menor"),CONCATENATE("R2C",'Mapa final'!$O$20),"")</f>
        <v/>
      </c>
      <c r="S17" s="66" t="str">
        <f>IF(AND('Mapa final'!$Y$21="Alta",'Mapa final'!$AA$21="Menor"),CONCATENATE("R2C",'Mapa final'!$O$21),"")</f>
        <v/>
      </c>
      <c r="T17" s="66" t="str">
        <f>IF(AND('Mapa final'!$Y$22="Alta",'Mapa final'!$AA$22="Menor"),CONCATENATE("R2C",'Mapa final'!$O$22),"")</f>
        <v/>
      </c>
      <c r="U17" s="67" t="str">
        <f>IF(AND('Mapa final'!$Y$23="Alta",'Mapa final'!$AA$23="Menor"),CONCATENATE("R2C",'Mapa final'!$O$23),"")</f>
        <v/>
      </c>
      <c r="V17" s="50" t="str">
        <f>IF(AND('Mapa final'!$Y$18="Alta",'Mapa final'!$AA$18="Moderado"),CONCATENATE("R2C",'Mapa final'!$O$18),"")</f>
        <v/>
      </c>
      <c r="W17" s="51" t="str">
        <f>IF(AND('Mapa final'!$Y$19="Alta",'Mapa final'!$AA$19="Moderado"),CONCATENATE("R2C",'Mapa final'!$O$19),"")</f>
        <v/>
      </c>
      <c r="X17" s="51" t="str">
        <f>IF(AND('Mapa final'!$Y$20="Alta",'Mapa final'!$AA$20="Moderado"),CONCATENATE("R2C",'Mapa final'!$O$20),"")</f>
        <v/>
      </c>
      <c r="Y17" s="51" t="str">
        <f>IF(AND('Mapa final'!$Y$21="Alta",'Mapa final'!$AA$21="Moderado"),CONCATENATE("R2C",'Mapa final'!$O$21),"")</f>
        <v/>
      </c>
      <c r="Z17" s="51" t="str">
        <f>IF(AND('Mapa final'!$Y$22="Alta",'Mapa final'!$AA$22="Moderado"),CONCATENATE("R2C",'Mapa final'!$O$22),"")</f>
        <v/>
      </c>
      <c r="AA17" s="52" t="str">
        <f>IF(AND('Mapa final'!$Y$23="Alta",'Mapa final'!$AA$23="Moderado"),CONCATENATE("R2C",'Mapa final'!$O$23),"")</f>
        <v/>
      </c>
      <c r="AB17" s="50" t="str">
        <f>IF(AND('Mapa final'!$Y$18="Alta",'Mapa final'!$AA$18="Mayor"),CONCATENATE("R2C",'Mapa final'!$O$18),"")</f>
        <v/>
      </c>
      <c r="AC17" s="51" t="str">
        <f>IF(AND('Mapa final'!$Y$19="Alta",'Mapa final'!$AA$19="Mayor"),CONCATENATE("R2C",'Mapa final'!$O$19),"")</f>
        <v/>
      </c>
      <c r="AD17" s="51" t="str">
        <f>IF(AND('Mapa final'!$Y$20="Alta",'Mapa final'!$AA$20="Mayor"),CONCATENATE("R2C",'Mapa final'!$O$20),"")</f>
        <v/>
      </c>
      <c r="AE17" s="51" t="str">
        <f>IF(AND('Mapa final'!$Y$21="Alta",'Mapa final'!$AA$21="Mayor"),CONCATENATE("R2C",'Mapa final'!$O$21),"")</f>
        <v/>
      </c>
      <c r="AF17" s="51" t="str">
        <f>IF(AND('Mapa final'!$Y$22="Alta",'Mapa final'!$AA$22="Mayor"),CONCATENATE("R2C",'Mapa final'!$O$22),"")</f>
        <v/>
      </c>
      <c r="AG17" s="52" t="str">
        <f>IF(AND('Mapa final'!$Y$23="Alta",'Mapa final'!$AA$23="Mayor"),CONCATENATE("R2C",'Mapa final'!$O$23),"")</f>
        <v/>
      </c>
      <c r="AH17" s="53" t="str">
        <f>IF(AND('Mapa final'!$Y$18="Alta",'Mapa final'!$AA$18="Catastrófico"),CONCATENATE("R2C",'Mapa final'!$O$18),"")</f>
        <v/>
      </c>
      <c r="AI17" s="54" t="str">
        <f>IF(AND('Mapa final'!$Y$19="Alta",'Mapa final'!$AA$19="Catastrófico"),CONCATENATE("R2C",'Mapa final'!$O$19),"")</f>
        <v/>
      </c>
      <c r="AJ17" s="54" t="str">
        <f>IF(AND('Mapa final'!$Y$20="Alta",'Mapa final'!$AA$20="Catastrófico"),CONCATENATE("R2C",'Mapa final'!$O$20),"")</f>
        <v/>
      </c>
      <c r="AK17" s="54" t="str">
        <f>IF(AND('Mapa final'!$Y$21="Alta",'Mapa final'!$AA$21="Catastrófico"),CONCATENATE("R2C",'Mapa final'!$O$21),"")</f>
        <v/>
      </c>
      <c r="AL17" s="54" t="str">
        <f>IF(AND('Mapa final'!$Y$22="Alta",'Mapa final'!$AA$22="Catastrófico"),CONCATENATE("R2C",'Mapa final'!$O$22),"")</f>
        <v/>
      </c>
      <c r="AM17" s="55" t="str">
        <f>IF(AND('Mapa final'!$Y$23="Alta",'Mapa final'!$AA$23="Catastrófico"),CONCATENATE("R2C",'Mapa final'!$O$23),"")</f>
        <v/>
      </c>
      <c r="AN17" s="81"/>
      <c r="AO17" s="360"/>
      <c r="AP17" s="361"/>
      <c r="AQ17" s="361"/>
      <c r="AR17" s="361"/>
      <c r="AS17" s="361"/>
      <c r="AT17" s="362"/>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row>
    <row r="18" spans="1:76" ht="15" customHeight="1" x14ac:dyDescent="0.25">
      <c r="A18" s="81"/>
      <c r="B18" s="309"/>
      <c r="C18" s="309"/>
      <c r="D18" s="310"/>
      <c r="E18" s="350"/>
      <c r="F18" s="351"/>
      <c r="G18" s="351"/>
      <c r="H18" s="351"/>
      <c r="I18" s="351"/>
      <c r="J18" s="65" t="str">
        <f>IF(AND('Mapa final'!$Y$24="Alta",'Mapa final'!$AA$24="Leve"),CONCATENATE("R3C",'Mapa final'!$O$24),"")</f>
        <v/>
      </c>
      <c r="K18" s="66" t="str">
        <f>IF(AND('Mapa final'!$Y$25="Alta",'Mapa final'!$AA$25="Leve"),CONCATENATE("R3C",'Mapa final'!$O$25),"")</f>
        <v/>
      </c>
      <c r="L18" s="66" t="str">
        <f>IF(AND('Mapa final'!$Y$26="Alta",'Mapa final'!$AA$26="Leve"),CONCATENATE("R3C",'Mapa final'!$O$26),"")</f>
        <v/>
      </c>
      <c r="M18" s="66" t="str">
        <f>IF(AND('Mapa final'!$Y$27="Alta",'Mapa final'!$AA$27="Leve"),CONCATENATE("R3C",'Mapa final'!$O$27),"")</f>
        <v/>
      </c>
      <c r="N18" s="66" t="str">
        <f>IF(AND('Mapa final'!$Y$28="Alta",'Mapa final'!$AA$28="Leve"),CONCATENATE("R3C",'Mapa final'!$O$28),"")</f>
        <v/>
      </c>
      <c r="O18" s="67" t="str">
        <f>IF(AND('Mapa final'!$Y$29="Alta",'Mapa final'!$AA$29="Leve"),CONCATENATE("R3C",'Mapa final'!$O$29),"")</f>
        <v/>
      </c>
      <c r="P18" s="65" t="str">
        <f>IF(AND('Mapa final'!$Y$24="Alta",'Mapa final'!$AA$24="Menor"),CONCATENATE("R3C",'Mapa final'!$O$24),"")</f>
        <v/>
      </c>
      <c r="Q18" s="66" t="str">
        <f>IF(AND('Mapa final'!$Y$25="Alta",'Mapa final'!$AA$25="Menor"),CONCATENATE("R3C",'Mapa final'!$O$25),"")</f>
        <v/>
      </c>
      <c r="R18" s="66" t="str">
        <f>IF(AND('Mapa final'!$Y$26="Alta",'Mapa final'!$AA$26="Menor"),CONCATENATE("R3C",'Mapa final'!$O$26),"")</f>
        <v/>
      </c>
      <c r="S18" s="66" t="str">
        <f>IF(AND('Mapa final'!$Y$27="Alta",'Mapa final'!$AA$27="Menor"),CONCATENATE("R3C",'Mapa final'!$O$27),"")</f>
        <v/>
      </c>
      <c r="T18" s="66" t="str">
        <f>IF(AND('Mapa final'!$Y$28="Alta",'Mapa final'!$AA$28="Menor"),CONCATENATE("R3C",'Mapa final'!$O$28),"")</f>
        <v/>
      </c>
      <c r="U18" s="67" t="str">
        <f>IF(AND('Mapa final'!$Y$29="Alta",'Mapa final'!$AA$29="Menor"),CONCATENATE("R3C",'Mapa final'!$O$29),"")</f>
        <v/>
      </c>
      <c r="V18" s="50" t="str">
        <f>IF(AND('Mapa final'!$Y$24="Alta",'Mapa final'!$AA$24="Moderado"),CONCATENATE("R3C",'Mapa final'!$O$24),"")</f>
        <v/>
      </c>
      <c r="W18" s="51" t="str">
        <f>IF(AND('Mapa final'!$Y$25="Alta",'Mapa final'!$AA$25="Moderado"),CONCATENATE("R3C",'Mapa final'!$O$25),"")</f>
        <v/>
      </c>
      <c r="X18" s="51" t="str">
        <f>IF(AND('Mapa final'!$Y$26="Alta",'Mapa final'!$AA$26="Moderado"),CONCATENATE("R3C",'Mapa final'!$O$26),"")</f>
        <v/>
      </c>
      <c r="Y18" s="51" t="str">
        <f>IF(AND('Mapa final'!$Y$27="Alta",'Mapa final'!$AA$27="Moderado"),CONCATENATE("R3C",'Mapa final'!$O$27),"")</f>
        <v/>
      </c>
      <c r="Z18" s="51" t="str">
        <f>IF(AND('Mapa final'!$Y$28="Alta",'Mapa final'!$AA$28="Moderado"),CONCATENATE("R3C",'Mapa final'!$O$28),"")</f>
        <v/>
      </c>
      <c r="AA18" s="52" t="str">
        <f>IF(AND('Mapa final'!$Y$29="Alta",'Mapa final'!$AA$29="Moderado"),CONCATENATE("R3C",'Mapa final'!$O$29),"")</f>
        <v/>
      </c>
      <c r="AB18" s="50" t="str">
        <f>IF(AND('Mapa final'!$Y$24="Alta",'Mapa final'!$AA$24="Mayor"),CONCATENATE("R3C",'Mapa final'!$O$24),"")</f>
        <v/>
      </c>
      <c r="AC18" s="51" t="str">
        <f>IF(AND('Mapa final'!$Y$25="Alta",'Mapa final'!$AA$25="Mayor"),CONCATENATE("R3C",'Mapa final'!$O$25),"")</f>
        <v/>
      </c>
      <c r="AD18" s="51" t="str">
        <f>IF(AND('Mapa final'!$Y$26="Alta",'Mapa final'!$AA$26="Mayor"),CONCATENATE("R3C",'Mapa final'!$O$26),"")</f>
        <v/>
      </c>
      <c r="AE18" s="51" t="str">
        <f>IF(AND('Mapa final'!$Y$27="Alta",'Mapa final'!$AA$27="Mayor"),CONCATENATE("R3C",'Mapa final'!$O$27),"")</f>
        <v/>
      </c>
      <c r="AF18" s="51" t="str">
        <f>IF(AND('Mapa final'!$Y$28="Alta",'Mapa final'!$AA$28="Mayor"),CONCATENATE("R3C",'Mapa final'!$O$28),"")</f>
        <v/>
      </c>
      <c r="AG18" s="52" t="str">
        <f>IF(AND('Mapa final'!$Y$29="Alta",'Mapa final'!$AA$29="Mayor"),CONCATENATE("R3C",'Mapa final'!$O$29),"")</f>
        <v/>
      </c>
      <c r="AH18" s="53" t="str">
        <f>IF(AND('Mapa final'!$Y$24="Alta",'Mapa final'!$AA$24="Catastrófico"),CONCATENATE("R3C",'Mapa final'!$O$24),"")</f>
        <v/>
      </c>
      <c r="AI18" s="54" t="str">
        <f>IF(AND('Mapa final'!$Y$25="Alta",'Mapa final'!$AA$25="Catastrófico"),CONCATENATE("R3C",'Mapa final'!$O$25),"")</f>
        <v/>
      </c>
      <c r="AJ18" s="54" t="str">
        <f>IF(AND('Mapa final'!$Y$26="Alta",'Mapa final'!$AA$26="Catastrófico"),CONCATENATE("R3C",'Mapa final'!$O$26),"")</f>
        <v/>
      </c>
      <c r="AK18" s="54" t="str">
        <f>IF(AND('Mapa final'!$Y$27="Alta",'Mapa final'!$AA$27="Catastrófico"),CONCATENATE("R3C",'Mapa final'!$O$27),"")</f>
        <v/>
      </c>
      <c r="AL18" s="54" t="str">
        <f>IF(AND('Mapa final'!$Y$28="Alta",'Mapa final'!$AA$28="Catastrófico"),CONCATENATE("R3C",'Mapa final'!$O$28),"")</f>
        <v/>
      </c>
      <c r="AM18" s="55" t="str">
        <f>IF(AND('Mapa final'!$Y$29="Alta",'Mapa final'!$AA$29="Catastrófico"),CONCATENATE("R3C",'Mapa final'!$O$29),"")</f>
        <v/>
      </c>
      <c r="AN18" s="81"/>
      <c r="AO18" s="360"/>
      <c r="AP18" s="361"/>
      <c r="AQ18" s="361"/>
      <c r="AR18" s="361"/>
      <c r="AS18" s="361"/>
      <c r="AT18" s="362"/>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row>
    <row r="19" spans="1:76" ht="15" customHeight="1" x14ac:dyDescent="0.25">
      <c r="A19" s="81"/>
      <c r="B19" s="309"/>
      <c r="C19" s="309"/>
      <c r="D19" s="310"/>
      <c r="E19" s="350"/>
      <c r="F19" s="351"/>
      <c r="G19" s="351"/>
      <c r="H19" s="351"/>
      <c r="I19" s="351"/>
      <c r="J19" s="65" t="str">
        <f>IF(AND('Mapa final'!$Y$30="Alta",'Mapa final'!$AA$30="Leve"),CONCATENATE("R4C",'Mapa final'!$O$30),"")</f>
        <v/>
      </c>
      <c r="K19" s="66" t="str">
        <f>IF(AND('Mapa final'!$Y$31="Alta",'Mapa final'!$AA$31="Leve"),CONCATENATE("R4C",'Mapa final'!$O$31),"")</f>
        <v/>
      </c>
      <c r="L19" s="66" t="str">
        <f>IF(AND('Mapa final'!$Y$32="Alta",'Mapa final'!$AA$32="Leve"),CONCATENATE("R4C",'Mapa final'!$O$32),"")</f>
        <v/>
      </c>
      <c r="M19" s="66" t="str">
        <f>IF(AND('Mapa final'!$Y$33="Alta",'Mapa final'!$AA$33="Leve"),CONCATENATE("R4C",'Mapa final'!$O$33),"")</f>
        <v/>
      </c>
      <c r="N19" s="66" t="str">
        <f>IF(AND('Mapa final'!$Y$34="Alta",'Mapa final'!$AA$34="Leve"),CONCATENATE("R4C",'Mapa final'!$O$34),"")</f>
        <v/>
      </c>
      <c r="O19" s="67" t="str">
        <f>IF(AND('Mapa final'!$Y$35="Alta",'Mapa final'!$AA$35="Leve"),CONCATENATE("R4C",'Mapa final'!$O$35),"")</f>
        <v/>
      </c>
      <c r="P19" s="65" t="str">
        <f>IF(AND('Mapa final'!$Y$30="Alta",'Mapa final'!$AA$30="Menor"),CONCATENATE("R4C",'Mapa final'!$O$30),"")</f>
        <v/>
      </c>
      <c r="Q19" s="66" t="str">
        <f>IF(AND('Mapa final'!$Y$31="Alta",'Mapa final'!$AA$31="Menor"),CONCATENATE("R4C",'Mapa final'!$O$31),"")</f>
        <v/>
      </c>
      <c r="R19" s="66" t="str">
        <f>IF(AND('Mapa final'!$Y$32="Alta",'Mapa final'!$AA$32="Menor"),CONCATENATE("R4C",'Mapa final'!$O$32),"")</f>
        <v/>
      </c>
      <c r="S19" s="66" t="str">
        <f>IF(AND('Mapa final'!$Y$33="Alta",'Mapa final'!$AA$33="Menor"),CONCATENATE("R4C",'Mapa final'!$O$33),"")</f>
        <v/>
      </c>
      <c r="T19" s="66" t="str">
        <f>IF(AND('Mapa final'!$Y$34="Alta",'Mapa final'!$AA$34="Menor"),CONCATENATE("R4C",'Mapa final'!$O$34),"")</f>
        <v/>
      </c>
      <c r="U19" s="67" t="str">
        <f>IF(AND('Mapa final'!$Y$35="Alta",'Mapa final'!$AA$35="Menor"),CONCATENATE("R4C",'Mapa final'!$O$35),"")</f>
        <v/>
      </c>
      <c r="V19" s="50" t="str">
        <f>IF(AND('Mapa final'!$Y$30="Alta",'Mapa final'!$AA$30="Moderado"),CONCATENATE("R4C",'Mapa final'!$O$30),"")</f>
        <v/>
      </c>
      <c r="W19" s="51" t="str">
        <f>IF(AND('Mapa final'!$Y$31="Alta",'Mapa final'!$AA$31="Moderado"),CONCATENATE("R4C",'Mapa final'!$O$31),"")</f>
        <v/>
      </c>
      <c r="X19" s="51" t="str">
        <f>IF(AND('Mapa final'!$Y$32="Alta",'Mapa final'!$AA$32="Moderado"),CONCATENATE("R4C",'Mapa final'!$O$32),"")</f>
        <v/>
      </c>
      <c r="Y19" s="51" t="str">
        <f>IF(AND('Mapa final'!$Y$33="Alta",'Mapa final'!$AA$33="Moderado"),CONCATENATE("R4C",'Mapa final'!$O$33),"")</f>
        <v/>
      </c>
      <c r="Z19" s="51" t="str">
        <f>IF(AND('Mapa final'!$Y$34="Alta",'Mapa final'!$AA$34="Moderado"),CONCATENATE("R4C",'Mapa final'!$O$34),"")</f>
        <v/>
      </c>
      <c r="AA19" s="52" t="str">
        <f>IF(AND('Mapa final'!$Y$35="Alta",'Mapa final'!$AA$35="Moderado"),CONCATENATE("R4C",'Mapa final'!$O$35),"")</f>
        <v/>
      </c>
      <c r="AB19" s="50" t="str">
        <f>IF(AND('Mapa final'!$Y$30="Alta",'Mapa final'!$AA$30="Mayor"),CONCATENATE("R4C",'Mapa final'!$O$30),"")</f>
        <v/>
      </c>
      <c r="AC19" s="51" t="str">
        <f>IF(AND('Mapa final'!$Y$31="Alta",'Mapa final'!$AA$31="Mayor"),CONCATENATE("R4C",'Mapa final'!$O$31),"")</f>
        <v/>
      </c>
      <c r="AD19" s="51" t="str">
        <f>IF(AND('Mapa final'!$Y$32="Alta",'Mapa final'!$AA$32="Mayor"),CONCATENATE("R4C",'Mapa final'!$O$32),"")</f>
        <v/>
      </c>
      <c r="AE19" s="51" t="str">
        <f>IF(AND('Mapa final'!$Y$33="Alta",'Mapa final'!$AA$33="Mayor"),CONCATENATE("R4C",'Mapa final'!$O$33),"")</f>
        <v/>
      </c>
      <c r="AF19" s="51" t="str">
        <f>IF(AND('Mapa final'!$Y$34="Alta",'Mapa final'!$AA$34="Mayor"),CONCATENATE("R4C",'Mapa final'!$O$34),"")</f>
        <v/>
      </c>
      <c r="AG19" s="52" t="str">
        <f>IF(AND('Mapa final'!$Y$35="Alta",'Mapa final'!$AA$35="Mayor"),CONCATENATE("R4C",'Mapa final'!$O$35),"")</f>
        <v/>
      </c>
      <c r="AH19" s="53" t="str">
        <f>IF(AND('Mapa final'!$Y$30="Alta",'Mapa final'!$AA$30="Catastrófico"),CONCATENATE("R4C",'Mapa final'!$O$30),"")</f>
        <v/>
      </c>
      <c r="AI19" s="54" t="str">
        <f>IF(AND('Mapa final'!$Y$31="Alta",'Mapa final'!$AA$31="Catastrófico"),CONCATENATE("R4C",'Mapa final'!$O$31),"")</f>
        <v/>
      </c>
      <c r="AJ19" s="54" t="str">
        <f>IF(AND('Mapa final'!$Y$32="Alta",'Mapa final'!$AA$32="Catastrófico"),CONCATENATE("R4C",'Mapa final'!$O$32),"")</f>
        <v/>
      </c>
      <c r="AK19" s="54" t="str">
        <f>IF(AND('Mapa final'!$Y$33="Alta",'Mapa final'!$AA$33="Catastrófico"),CONCATENATE("R4C",'Mapa final'!$O$33),"")</f>
        <v/>
      </c>
      <c r="AL19" s="54" t="str">
        <f>IF(AND('Mapa final'!$Y$34="Alta",'Mapa final'!$AA$34="Catastrófico"),CONCATENATE("R4C",'Mapa final'!$O$34),"")</f>
        <v/>
      </c>
      <c r="AM19" s="55" t="str">
        <f>IF(AND('Mapa final'!$Y$35="Alta",'Mapa final'!$AA$35="Catastrófico"),CONCATENATE("R4C",'Mapa final'!$O$35),"")</f>
        <v/>
      </c>
      <c r="AN19" s="81"/>
      <c r="AO19" s="360"/>
      <c r="AP19" s="361"/>
      <c r="AQ19" s="361"/>
      <c r="AR19" s="361"/>
      <c r="AS19" s="361"/>
      <c r="AT19" s="362"/>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row>
    <row r="20" spans="1:76" ht="15" customHeight="1" x14ac:dyDescent="0.25">
      <c r="A20" s="81"/>
      <c r="B20" s="309"/>
      <c r="C20" s="309"/>
      <c r="D20" s="310"/>
      <c r="E20" s="350"/>
      <c r="F20" s="351"/>
      <c r="G20" s="351"/>
      <c r="H20" s="351"/>
      <c r="I20" s="351"/>
      <c r="J20" s="65" t="str">
        <f>IF(AND('Mapa final'!$Y$36="Alta",'Mapa final'!$AA$36="Leve"),CONCATENATE("R5C",'Mapa final'!$O$36),"")</f>
        <v/>
      </c>
      <c r="K20" s="66" t="str">
        <f>IF(AND('Mapa final'!$Y$37="Alta",'Mapa final'!$AA$37="Leve"),CONCATENATE("R5C",'Mapa final'!$O$37),"")</f>
        <v/>
      </c>
      <c r="L20" s="66" t="str">
        <f>IF(AND('Mapa final'!$Y$38="Alta",'Mapa final'!$AA$38="Leve"),CONCATENATE("R5C",'Mapa final'!$O$38),"")</f>
        <v/>
      </c>
      <c r="M20" s="66" t="str">
        <f>IF(AND('Mapa final'!$Y$39="Alta",'Mapa final'!$AA$39="Leve"),CONCATENATE("R5C",'Mapa final'!$O$39),"")</f>
        <v/>
      </c>
      <c r="N20" s="66" t="str">
        <f>IF(AND('Mapa final'!$Y$40="Alta",'Mapa final'!$AA$40="Leve"),CONCATENATE("R5C",'Mapa final'!$O$40),"")</f>
        <v/>
      </c>
      <c r="O20" s="67" t="str">
        <f>IF(AND('Mapa final'!$Y$41="Alta",'Mapa final'!$AA$41="Leve"),CONCATENATE("R5C",'Mapa final'!$O$41),"")</f>
        <v/>
      </c>
      <c r="P20" s="65" t="str">
        <f>IF(AND('Mapa final'!$Y$36="Alta",'Mapa final'!$AA$36="Menor"),CONCATENATE("R5C",'Mapa final'!$O$36),"")</f>
        <v/>
      </c>
      <c r="Q20" s="66" t="str">
        <f>IF(AND('Mapa final'!$Y$37="Alta",'Mapa final'!$AA$37="Menor"),CONCATENATE("R5C",'Mapa final'!$O$37),"")</f>
        <v/>
      </c>
      <c r="R20" s="66" t="str">
        <f>IF(AND('Mapa final'!$Y$38="Alta",'Mapa final'!$AA$38="Menor"),CONCATENATE("R5C",'Mapa final'!$O$38),"")</f>
        <v/>
      </c>
      <c r="S20" s="66" t="str">
        <f>IF(AND('Mapa final'!$Y$39="Alta",'Mapa final'!$AA$39="Menor"),CONCATENATE("R5C",'Mapa final'!$O$39),"")</f>
        <v/>
      </c>
      <c r="T20" s="66" t="str">
        <f>IF(AND('Mapa final'!$Y$40="Alta",'Mapa final'!$AA$40="Menor"),CONCATENATE("R5C",'Mapa final'!$O$40),"")</f>
        <v/>
      </c>
      <c r="U20" s="67" t="str">
        <f>IF(AND('Mapa final'!$Y$41="Alta",'Mapa final'!$AA$41="Menor"),CONCATENATE("R5C",'Mapa final'!$O$41),"")</f>
        <v/>
      </c>
      <c r="V20" s="50" t="str">
        <f>IF(AND('Mapa final'!$Y$36="Alta",'Mapa final'!$AA$36="Moderado"),CONCATENATE("R5C",'Mapa final'!$O$36),"")</f>
        <v/>
      </c>
      <c r="W20" s="51" t="str">
        <f>IF(AND('Mapa final'!$Y$37="Alta",'Mapa final'!$AA$37="Moderado"),CONCATENATE("R5C",'Mapa final'!$O$37),"")</f>
        <v/>
      </c>
      <c r="X20" s="51" t="str">
        <f>IF(AND('Mapa final'!$Y$38="Alta",'Mapa final'!$AA$38="Moderado"),CONCATENATE("R5C",'Mapa final'!$O$38),"")</f>
        <v/>
      </c>
      <c r="Y20" s="51" t="str">
        <f>IF(AND('Mapa final'!$Y$39="Alta",'Mapa final'!$AA$39="Moderado"),CONCATENATE("R5C",'Mapa final'!$O$39),"")</f>
        <v/>
      </c>
      <c r="Z20" s="51" t="str">
        <f>IF(AND('Mapa final'!$Y$40="Alta",'Mapa final'!$AA$40="Moderado"),CONCATENATE("R5C",'Mapa final'!$O$40),"")</f>
        <v/>
      </c>
      <c r="AA20" s="52" t="str">
        <f>IF(AND('Mapa final'!$Y$41="Alta",'Mapa final'!$AA$41="Moderado"),CONCATENATE("R5C",'Mapa final'!$O$41),"")</f>
        <v/>
      </c>
      <c r="AB20" s="50" t="str">
        <f>IF(AND('Mapa final'!$Y$36="Alta",'Mapa final'!$AA$36="Mayor"),CONCATENATE("R5C",'Mapa final'!$O$36),"")</f>
        <v/>
      </c>
      <c r="AC20" s="51" t="str">
        <f>IF(AND('Mapa final'!$Y$37="Alta",'Mapa final'!$AA$37="Mayor"),CONCATENATE("R5C",'Mapa final'!$O$37),"")</f>
        <v/>
      </c>
      <c r="AD20" s="51" t="str">
        <f>IF(AND('Mapa final'!$Y$38="Alta",'Mapa final'!$AA$38="Mayor"),CONCATENATE("R5C",'Mapa final'!$O$38),"")</f>
        <v/>
      </c>
      <c r="AE20" s="51" t="str">
        <f>IF(AND('Mapa final'!$Y$39="Alta",'Mapa final'!$AA$39="Mayor"),CONCATENATE("R5C",'Mapa final'!$O$39),"")</f>
        <v/>
      </c>
      <c r="AF20" s="51" t="str">
        <f>IF(AND('Mapa final'!$Y$40="Alta",'Mapa final'!$AA$40="Mayor"),CONCATENATE("R5C",'Mapa final'!$O$40),"")</f>
        <v/>
      </c>
      <c r="AG20" s="52" t="str">
        <f>IF(AND('Mapa final'!$Y$41="Alta",'Mapa final'!$AA$41="Mayor"),CONCATENATE("R5C",'Mapa final'!$O$41),"")</f>
        <v/>
      </c>
      <c r="AH20" s="53" t="str">
        <f>IF(AND('Mapa final'!$Y$36="Alta",'Mapa final'!$AA$36="Catastrófico"),CONCATENATE("R5C",'Mapa final'!$O$36),"")</f>
        <v/>
      </c>
      <c r="AI20" s="54" t="str">
        <f>IF(AND('Mapa final'!$Y$37="Alta",'Mapa final'!$AA$37="Catastrófico"),CONCATENATE("R5C",'Mapa final'!$O$37),"")</f>
        <v/>
      </c>
      <c r="AJ20" s="54" t="str">
        <f>IF(AND('Mapa final'!$Y$38="Alta",'Mapa final'!$AA$38="Catastrófico"),CONCATENATE("R5C",'Mapa final'!$O$38),"")</f>
        <v/>
      </c>
      <c r="AK20" s="54" t="str">
        <f>IF(AND('Mapa final'!$Y$39="Alta",'Mapa final'!$AA$39="Catastrófico"),CONCATENATE("R5C",'Mapa final'!$O$39),"")</f>
        <v/>
      </c>
      <c r="AL20" s="54" t="str">
        <f>IF(AND('Mapa final'!$Y$40="Alta",'Mapa final'!$AA$40="Catastrófico"),CONCATENATE("R5C",'Mapa final'!$O$40),"")</f>
        <v/>
      </c>
      <c r="AM20" s="55" t="str">
        <f>IF(AND('Mapa final'!$Y$41="Alta",'Mapa final'!$AA$41="Catastrófico"),CONCATENATE("R5C",'Mapa final'!$O$41),"")</f>
        <v/>
      </c>
      <c r="AN20" s="81"/>
      <c r="AO20" s="360"/>
      <c r="AP20" s="361"/>
      <c r="AQ20" s="361"/>
      <c r="AR20" s="361"/>
      <c r="AS20" s="361"/>
      <c r="AT20" s="362"/>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row>
    <row r="21" spans="1:76" ht="15" customHeight="1" x14ac:dyDescent="0.25">
      <c r="A21" s="81"/>
      <c r="B21" s="309"/>
      <c r="C21" s="309"/>
      <c r="D21" s="310"/>
      <c r="E21" s="350"/>
      <c r="F21" s="351"/>
      <c r="G21" s="351"/>
      <c r="H21" s="351"/>
      <c r="I21" s="351"/>
      <c r="J21" s="65" t="str">
        <f>IF(AND('Mapa final'!$Y$42="Alta",'Mapa final'!$AA$42="Leve"),CONCATENATE("R6C",'Mapa final'!$O$42),"")</f>
        <v/>
      </c>
      <c r="K21" s="66" t="str">
        <f>IF(AND('Mapa final'!$Y$43="Alta",'Mapa final'!$AA$43="Leve"),CONCATENATE("R6C",'Mapa final'!$O$43),"")</f>
        <v/>
      </c>
      <c r="L21" s="66" t="str">
        <f>IF(AND('Mapa final'!$Y$44="Alta",'Mapa final'!$AA$44="Leve"),CONCATENATE("R6C",'Mapa final'!$O$44),"")</f>
        <v/>
      </c>
      <c r="M21" s="66" t="str">
        <f>IF(AND('Mapa final'!$Y$45="Alta",'Mapa final'!$AA$45="Leve"),CONCATENATE("R6C",'Mapa final'!$O$45),"")</f>
        <v/>
      </c>
      <c r="N21" s="66" t="str">
        <f>IF(AND('Mapa final'!$Y$46="Alta",'Mapa final'!$AA$46="Leve"),CONCATENATE("R6C",'Mapa final'!$O$46),"")</f>
        <v/>
      </c>
      <c r="O21" s="67" t="str">
        <f>IF(AND('Mapa final'!$Y$47="Alta",'Mapa final'!$AA$47="Leve"),CONCATENATE("R6C",'Mapa final'!$O$47),"")</f>
        <v/>
      </c>
      <c r="P21" s="65" t="str">
        <f>IF(AND('Mapa final'!$Y$42="Alta",'Mapa final'!$AA$42="Menor"),CONCATENATE("R6C",'Mapa final'!$O$42),"")</f>
        <v/>
      </c>
      <c r="Q21" s="66" t="str">
        <f>IF(AND('Mapa final'!$Y$43="Alta",'Mapa final'!$AA$43="Menor"),CONCATENATE("R6C",'Mapa final'!$O$43),"")</f>
        <v/>
      </c>
      <c r="R21" s="66" t="str">
        <f>IF(AND('Mapa final'!$Y$44="Alta",'Mapa final'!$AA$44="Menor"),CONCATENATE("R6C",'Mapa final'!$O$44),"")</f>
        <v/>
      </c>
      <c r="S21" s="66" t="str">
        <f>IF(AND('Mapa final'!$Y$45="Alta",'Mapa final'!$AA$45="Menor"),CONCATENATE("R6C",'Mapa final'!$O$45),"")</f>
        <v/>
      </c>
      <c r="T21" s="66" t="str">
        <f>IF(AND('Mapa final'!$Y$46="Alta",'Mapa final'!$AA$46="Menor"),CONCATENATE("R6C",'Mapa final'!$O$46),"")</f>
        <v/>
      </c>
      <c r="U21" s="67" t="str">
        <f>IF(AND('Mapa final'!$Y$47="Alta",'Mapa final'!$AA$47="Menor"),CONCATENATE("R6C",'Mapa final'!$O$47),"")</f>
        <v/>
      </c>
      <c r="V21" s="50" t="str">
        <f>IF(AND('Mapa final'!$Y$42="Alta",'Mapa final'!$AA$42="Moderado"),CONCATENATE("R6C",'Mapa final'!$O$42),"")</f>
        <v/>
      </c>
      <c r="W21" s="51" t="str">
        <f>IF(AND('Mapa final'!$Y$43="Alta",'Mapa final'!$AA$43="Moderado"),CONCATENATE("R6C",'Mapa final'!$O$43),"")</f>
        <v/>
      </c>
      <c r="X21" s="51" t="str">
        <f>IF(AND('Mapa final'!$Y$44="Alta",'Mapa final'!$AA$44="Moderado"),CONCATENATE("R6C",'Mapa final'!$O$44),"")</f>
        <v/>
      </c>
      <c r="Y21" s="51" t="str">
        <f>IF(AND('Mapa final'!$Y$45="Alta",'Mapa final'!$AA$45="Moderado"),CONCATENATE("R6C",'Mapa final'!$O$45),"")</f>
        <v/>
      </c>
      <c r="Z21" s="51" t="str">
        <f>IF(AND('Mapa final'!$Y$46="Alta",'Mapa final'!$AA$46="Moderado"),CONCATENATE("R6C",'Mapa final'!$O$46),"")</f>
        <v/>
      </c>
      <c r="AA21" s="52" t="str">
        <f>IF(AND('Mapa final'!$Y$47="Alta",'Mapa final'!$AA$47="Moderado"),CONCATENATE("R6C",'Mapa final'!$O$47),"")</f>
        <v/>
      </c>
      <c r="AB21" s="50" t="str">
        <f>IF(AND('Mapa final'!$Y$42="Alta",'Mapa final'!$AA$42="Mayor"),CONCATENATE("R6C",'Mapa final'!$O$42),"")</f>
        <v/>
      </c>
      <c r="AC21" s="51" t="str">
        <f>IF(AND('Mapa final'!$Y$43="Alta",'Mapa final'!$AA$43="Mayor"),CONCATENATE("R6C",'Mapa final'!$O$43),"")</f>
        <v/>
      </c>
      <c r="AD21" s="51" t="str">
        <f>IF(AND('Mapa final'!$Y$44="Alta",'Mapa final'!$AA$44="Mayor"),CONCATENATE("R6C",'Mapa final'!$O$44),"")</f>
        <v/>
      </c>
      <c r="AE21" s="51" t="str">
        <f>IF(AND('Mapa final'!$Y$45="Alta",'Mapa final'!$AA$45="Mayor"),CONCATENATE("R6C",'Mapa final'!$O$45),"")</f>
        <v/>
      </c>
      <c r="AF21" s="51" t="str">
        <f>IF(AND('Mapa final'!$Y$46="Alta",'Mapa final'!$AA$46="Mayor"),CONCATENATE("R6C",'Mapa final'!$O$46),"")</f>
        <v/>
      </c>
      <c r="AG21" s="52" t="str">
        <f>IF(AND('Mapa final'!$Y$47="Alta",'Mapa final'!$AA$47="Mayor"),CONCATENATE("R6C",'Mapa final'!$O$47),"")</f>
        <v/>
      </c>
      <c r="AH21" s="53" t="str">
        <f>IF(AND('Mapa final'!$Y$42="Alta",'Mapa final'!$AA$42="Catastrófico"),CONCATENATE("R6C",'Mapa final'!$O$42),"")</f>
        <v/>
      </c>
      <c r="AI21" s="54" t="str">
        <f>IF(AND('Mapa final'!$Y$43="Alta",'Mapa final'!$AA$43="Catastrófico"),CONCATENATE("R6C",'Mapa final'!$O$43),"")</f>
        <v/>
      </c>
      <c r="AJ21" s="54" t="str">
        <f>IF(AND('Mapa final'!$Y$44="Alta",'Mapa final'!$AA$44="Catastrófico"),CONCATENATE("R6C",'Mapa final'!$O$44),"")</f>
        <v/>
      </c>
      <c r="AK21" s="54" t="str">
        <f>IF(AND('Mapa final'!$Y$45="Alta",'Mapa final'!$AA$45="Catastrófico"),CONCATENATE("R6C",'Mapa final'!$O$45),"")</f>
        <v/>
      </c>
      <c r="AL21" s="54" t="str">
        <f>IF(AND('Mapa final'!$Y$46="Alta",'Mapa final'!$AA$46="Catastrófico"),CONCATENATE("R6C",'Mapa final'!$O$46),"")</f>
        <v/>
      </c>
      <c r="AM21" s="55" t="str">
        <f>IF(AND('Mapa final'!$Y$47="Alta",'Mapa final'!$AA$47="Catastrófico"),CONCATENATE("R6C",'Mapa final'!$O$47),"")</f>
        <v/>
      </c>
      <c r="AN21" s="81"/>
      <c r="AO21" s="360"/>
      <c r="AP21" s="361"/>
      <c r="AQ21" s="361"/>
      <c r="AR21" s="361"/>
      <c r="AS21" s="361"/>
      <c r="AT21" s="362"/>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row>
    <row r="22" spans="1:76" ht="15" customHeight="1" x14ac:dyDescent="0.25">
      <c r="A22" s="81"/>
      <c r="B22" s="309"/>
      <c r="C22" s="309"/>
      <c r="D22" s="310"/>
      <c r="E22" s="350"/>
      <c r="F22" s="351"/>
      <c r="G22" s="351"/>
      <c r="H22" s="351"/>
      <c r="I22" s="351"/>
      <c r="J22" s="65" t="str">
        <f>IF(AND('Mapa final'!$Y$48="Alta",'Mapa final'!$AA$48="Leve"),CONCATENATE("R7C",'Mapa final'!$O$48),"")</f>
        <v/>
      </c>
      <c r="K22" s="66" t="str">
        <f>IF(AND('Mapa final'!$Y$49="Alta",'Mapa final'!$AA$49="Leve"),CONCATENATE("R7C",'Mapa final'!$O$49),"")</f>
        <v/>
      </c>
      <c r="L22" s="66" t="str">
        <f>IF(AND('Mapa final'!$Y$50="Alta",'Mapa final'!$AA$50="Leve"),CONCATENATE("R7C",'Mapa final'!$O$50),"")</f>
        <v/>
      </c>
      <c r="M22" s="66" t="str">
        <f>IF(AND('Mapa final'!$Y$51="Alta",'Mapa final'!$AA$51="Leve"),CONCATENATE("R7C",'Mapa final'!$O$51),"")</f>
        <v/>
      </c>
      <c r="N22" s="66" t="str">
        <f>IF(AND('Mapa final'!$Y$52="Alta",'Mapa final'!$AA$52="Leve"),CONCATENATE("R7C",'Mapa final'!$O$52),"")</f>
        <v/>
      </c>
      <c r="O22" s="67" t="str">
        <f>IF(AND('Mapa final'!$Y$53="Alta",'Mapa final'!$AA$53="Leve"),CONCATENATE("R7C",'Mapa final'!$O$53),"")</f>
        <v/>
      </c>
      <c r="P22" s="65" t="str">
        <f>IF(AND('Mapa final'!$Y$48="Alta",'Mapa final'!$AA$48="Menor"),CONCATENATE("R7C",'Mapa final'!$O$48),"")</f>
        <v/>
      </c>
      <c r="Q22" s="66" t="str">
        <f>IF(AND('Mapa final'!$Y$49="Alta",'Mapa final'!$AA$49="Menor"),CONCATENATE("R7C",'Mapa final'!$O$49),"")</f>
        <v/>
      </c>
      <c r="R22" s="66" t="str">
        <f>IF(AND('Mapa final'!$Y$50="Alta",'Mapa final'!$AA$50="Menor"),CONCATENATE("R7C",'Mapa final'!$O$50),"")</f>
        <v/>
      </c>
      <c r="S22" s="66" t="str">
        <f>IF(AND('Mapa final'!$Y$51="Alta",'Mapa final'!$AA$51="Menor"),CONCATENATE("R7C",'Mapa final'!$O$51),"")</f>
        <v/>
      </c>
      <c r="T22" s="66" t="str">
        <f>IF(AND('Mapa final'!$Y$52="Alta",'Mapa final'!$AA$52="Menor"),CONCATENATE("R7C",'Mapa final'!$O$52),"")</f>
        <v/>
      </c>
      <c r="U22" s="67" t="str">
        <f>IF(AND('Mapa final'!$Y$53="Alta",'Mapa final'!$AA$53="Menor"),CONCATENATE("R7C",'Mapa final'!$O$53),"")</f>
        <v/>
      </c>
      <c r="V22" s="50" t="str">
        <f>IF(AND('Mapa final'!$Y$48="Alta",'Mapa final'!$AA$48="Moderado"),CONCATENATE("R7C",'Mapa final'!$O$48),"")</f>
        <v/>
      </c>
      <c r="W22" s="51" t="str">
        <f>IF(AND('Mapa final'!$Y$49="Alta",'Mapa final'!$AA$49="Moderado"),CONCATENATE("R7C",'Mapa final'!$O$49),"")</f>
        <v/>
      </c>
      <c r="X22" s="51" t="str">
        <f>IF(AND('Mapa final'!$Y$50="Alta",'Mapa final'!$AA$50="Moderado"),CONCATENATE("R7C",'Mapa final'!$O$50),"")</f>
        <v/>
      </c>
      <c r="Y22" s="51" t="str">
        <f>IF(AND('Mapa final'!$Y$51="Alta",'Mapa final'!$AA$51="Moderado"),CONCATENATE("R7C",'Mapa final'!$O$51),"")</f>
        <v/>
      </c>
      <c r="Z22" s="51" t="str">
        <f>IF(AND('Mapa final'!$Y$52="Alta",'Mapa final'!$AA$52="Moderado"),CONCATENATE("R7C",'Mapa final'!$O$52),"")</f>
        <v/>
      </c>
      <c r="AA22" s="52" t="str">
        <f>IF(AND('Mapa final'!$Y$53="Alta",'Mapa final'!$AA$53="Moderado"),CONCATENATE("R7C",'Mapa final'!$O$53),"")</f>
        <v/>
      </c>
      <c r="AB22" s="50" t="str">
        <f>IF(AND('Mapa final'!$Y$48="Alta",'Mapa final'!$AA$48="Mayor"),CONCATENATE("R7C",'Mapa final'!$O$48),"")</f>
        <v/>
      </c>
      <c r="AC22" s="51" t="str">
        <f>IF(AND('Mapa final'!$Y$49="Alta",'Mapa final'!$AA$49="Mayor"),CONCATENATE("R7C",'Mapa final'!$O$49),"")</f>
        <v/>
      </c>
      <c r="AD22" s="51" t="str">
        <f>IF(AND('Mapa final'!$Y$50="Alta",'Mapa final'!$AA$50="Mayor"),CONCATENATE("R7C",'Mapa final'!$O$50),"")</f>
        <v/>
      </c>
      <c r="AE22" s="51" t="str">
        <f>IF(AND('Mapa final'!$Y$51="Alta",'Mapa final'!$AA$51="Mayor"),CONCATENATE("R7C",'Mapa final'!$O$51),"")</f>
        <v/>
      </c>
      <c r="AF22" s="51" t="str">
        <f>IF(AND('Mapa final'!$Y$52="Alta",'Mapa final'!$AA$52="Mayor"),CONCATENATE("R7C",'Mapa final'!$O$52),"")</f>
        <v/>
      </c>
      <c r="AG22" s="52" t="str">
        <f>IF(AND('Mapa final'!$Y$53="Alta",'Mapa final'!$AA$53="Mayor"),CONCATENATE("R7C",'Mapa final'!$O$53),"")</f>
        <v/>
      </c>
      <c r="AH22" s="53" t="str">
        <f>IF(AND('Mapa final'!$Y$48="Alta",'Mapa final'!$AA$48="Catastrófico"),CONCATENATE("R7C",'Mapa final'!$O$48),"")</f>
        <v/>
      </c>
      <c r="AI22" s="54" t="str">
        <f>IF(AND('Mapa final'!$Y$49="Alta",'Mapa final'!$AA$49="Catastrófico"),CONCATENATE("R7C",'Mapa final'!$O$49),"")</f>
        <v/>
      </c>
      <c r="AJ22" s="54" t="str">
        <f>IF(AND('Mapa final'!$Y$50="Alta",'Mapa final'!$AA$50="Catastrófico"),CONCATENATE("R7C",'Mapa final'!$O$50),"")</f>
        <v/>
      </c>
      <c r="AK22" s="54" t="str">
        <f>IF(AND('Mapa final'!$Y$51="Alta",'Mapa final'!$AA$51="Catastrófico"),CONCATENATE("R7C",'Mapa final'!$O$51),"")</f>
        <v/>
      </c>
      <c r="AL22" s="54" t="str">
        <f>IF(AND('Mapa final'!$Y$52="Alta",'Mapa final'!$AA$52="Catastrófico"),CONCATENATE("R7C",'Mapa final'!$O$52),"")</f>
        <v/>
      </c>
      <c r="AM22" s="55" t="str">
        <f>IF(AND('Mapa final'!$Y$53="Alta",'Mapa final'!$AA$53="Catastrófico"),CONCATENATE("R7C",'Mapa final'!$O$53),"")</f>
        <v/>
      </c>
      <c r="AN22" s="81"/>
      <c r="AO22" s="360"/>
      <c r="AP22" s="361"/>
      <c r="AQ22" s="361"/>
      <c r="AR22" s="361"/>
      <c r="AS22" s="361"/>
      <c r="AT22" s="362"/>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row>
    <row r="23" spans="1:76" ht="15" customHeight="1" x14ac:dyDescent="0.25">
      <c r="A23" s="81"/>
      <c r="B23" s="309"/>
      <c r="C23" s="309"/>
      <c r="D23" s="310"/>
      <c r="E23" s="350"/>
      <c r="F23" s="351"/>
      <c r="G23" s="351"/>
      <c r="H23" s="351"/>
      <c r="I23" s="351"/>
      <c r="J23" s="65" t="str">
        <f>IF(AND('Mapa final'!$Y$54="Alta",'Mapa final'!$AA$54="Leve"),CONCATENATE("R8C",'Mapa final'!$O$54),"")</f>
        <v/>
      </c>
      <c r="K23" s="66" t="str">
        <f>IF(AND('Mapa final'!$Y$55="Alta",'Mapa final'!$AA$55="Leve"),CONCATENATE("R8C",'Mapa final'!$O$55),"")</f>
        <v/>
      </c>
      <c r="L23" s="66" t="str">
        <f>IF(AND('Mapa final'!$Y$56="Alta",'Mapa final'!$AA$56="Leve"),CONCATENATE("R8C",'Mapa final'!$O$56),"")</f>
        <v/>
      </c>
      <c r="M23" s="66" t="str">
        <f>IF(AND('Mapa final'!$Y$57="Alta",'Mapa final'!$AA$57="Leve"),CONCATENATE("R8C",'Mapa final'!$O$57),"")</f>
        <v/>
      </c>
      <c r="N23" s="66" t="str">
        <f>IF(AND('Mapa final'!$Y$58="Alta",'Mapa final'!$AA$58="Leve"),CONCATENATE("R8C",'Mapa final'!$O$58),"")</f>
        <v/>
      </c>
      <c r="O23" s="67" t="str">
        <f>IF(AND('Mapa final'!$Y$59="Alta",'Mapa final'!$AA$59="Leve"),CONCATENATE("R8C",'Mapa final'!$O$59),"")</f>
        <v/>
      </c>
      <c r="P23" s="65" t="str">
        <f>IF(AND('Mapa final'!$Y$54="Alta",'Mapa final'!$AA$54="Menor"),CONCATENATE("R8C",'Mapa final'!$O$54),"")</f>
        <v/>
      </c>
      <c r="Q23" s="66" t="str">
        <f>IF(AND('Mapa final'!$Y$55="Alta",'Mapa final'!$AA$55="Menor"),CONCATENATE("R8C",'Mapa final'!$O$55),"")</f>
        <v/>
      </c>
      <c r="R23" s="66" t="str">
        <f>IF(AND('Mapa final'!$Y$56="Alta",'Mapa final'!$AA$56="Menor"),CONCATENATE("R8C",'Mapa final'!$O$56),"")</f>
        <v/>
      </c>
      <c r="S23" s="66" t="str">
        <f>IF(AND('Mapa final'!$Y$57="Alta",'Mapa final'!$AA$57="Menor"),CONCATENATE("R8C",'Mapa final'!$O$57),"")</f>
        <v/>
      </c>
      <c r="T23" s="66" t="str">
        <f>IF(AND('Mapa final'!$Y$58="Alta",'Mapa final'!$AA$58="Menor"),CONCATENATE("R8C",'Mapa final'!$O$58),"")</f>
        <v/>
      </c>
      <c r="U23" s="67" t="str">
        <f>IF(AND('Mapa final'!$Y$59="Alta",'Mapa final'!$AA$59="Menor"),CONCATENATE("R8C",'Mapa final'!$O$59),"")</f>
        <v/>
      </c>
      <c r="V23" s="50" t="str">
        <f>IF(AND('Mapa final'!$Y$54="Alta",'Mapa final'!$AA$54="Moderado"),CONCATENATE("R8C",'Mapa final'!$O$54),"")</f>
        <v/>
      </c>
      <c r="W23" s="51" t="str">
        <f>IF(AND('Mapa final'!$Y$55="Alta",'Mapa final'!$AA$55="Moderado"),CONCATENATE("R8C",'Mapa final'!$O$55),"")</f>
        <v/>
      </c>
      <c r="X23" s="51" t="str">
        <f>IF(AND('Mapa final'!$Y$56="Alta",'Mapa final'!$AA$56="Moderado"),CONCATENATE("R8C",'Mapa final'!$O$56),"")</f>
        <v/>
      </c>
      <c r="Y23" s="51" t="str">
        <f>IF(AND('Mapa final'!$Y$57="Alta",'Mapa final'!$AA$57="Moderado"),CONCATENATE("R8C",'Mapa final'!$O$57),"")</f>
        <v/>
      </c>
      <c r="Z23" s="51" t="str">
        <f>IF(AND('Mapa final'!$Y$58="Alta",'Mapa final'!$AA$58="Moderado"),CONCATENATE("R8C",'Mapa final'!$O$58),"")</f>
        <v/>
      </c>
      <c r="AA23" s="52" t="str">
        <f>IF(AND('Mapa final'!$Y$59="Alta",'Mapa final'!$AA$59="Moderado"),CONCATENATE("R8C",'Mapa final'!$O$59),"")</f>
        <v/>
      </c>
      <c r="AB23" s="50" t="str">
        <f>IF(AND('Mapa final'!$Y$54="Alta",'Mapa final'!$AA$54="Mayor"),CONCATENATE("R8C",'Mapa final'!$O$54),"")</f>
        <v/>
      </c>
      <c r="AC23" s="51" t="str">
        <f>IF(AND('Mapa final'!$Y$55="Alta",'Mapa final'!$AA$55="Mayor"),CONCATENATE("R8C",'Mapa final'!$O$55),"")</f>
        <v/>
      </c>
      <c r="AD23" s="51" t="str">
        <f>IF(AND('Mapa final'!$Y$56="Alta",'Mapa final'!$AA$56="Mayor"),CONCATENATE("R8C",'Mapa final'!$O$56),"")</f>
        <v/>
      </c>
      <c r="AE23" s="51" t="str">
        <f>IF(AND('Mapa final'!$Y$57="Alta",'Mapa final'!$AA$57="Mayor"),CONCATENATE("R8C",'Mapa final'!$O$57),"")</f>
        <v/>
      </c>
      <c r="AF23" s="51" t="str">
        <f>IF(AND('Mapa final'!$Y$58="Alta",'Mapa final'!$AA$58="Mayor"),CONCATENATE("R8C",'Mapa final'!$O$58),"")</f>
        <v/>
      </c>
      <c r="AG23" s="52" t="str">
        <f>IF(AND('Mapa final'!$Y$59="Alta",'Mapa final'!$AA$59="Mayor"),CONCATENATE("R8C",'Mapa final'!$O$59),"")</f>
        <v/>
      </c>
      <c r="AH23" s="53" t="str">
        <f>IF(AND('Mapa final'!$Y$54="Alta",'Mapa final'!$AA$54="Catastrófico"),CONCATENATE("R8C",'Mapa final'!$O$54),"")</f>
        <v/>
      </c>
      <c r="AI23" s="54" t="str">
        <f>IF(AND('Mapa final'!$Y$55="Alta",'Mapa final'!$AA$55="Catastrófico"),CONCATENATE("R8C",'Mapa final'!$O$55),"")</f>
        <v/>
      </c>
      <c r="AJ23" s="54" t="str">
        <f>IF(AND('Mapa final'!$Y$56="Alta",'Mapa final'!$AA$56="Catastrófico"),CONCATENATE("R8C",'Mapa final'!$O$56),"")</f>
        <v/>
      </c>
      <c r="AK23" s="54" t="str">
        <f>IF(AND('Mapa final'!$Y$57="Alta",'Mapa final'!$AA$57="Catastrófico"),CONCATENATE("R8C",'Mapa final'!$O$57),"")</f>
        <v/>
      </c>
      <c r="AL23" s="54" t="str">
        <f>IF(AND('Mapa final'!$Y$58="Alta",'Mapa final'!$AA$58="Catastrófico"),CONCATENATE("R8C",'Mapa final'!$O$58),"")</f>
        <v/>
      </c>
      <c r="AM23" s="55" t="str">
        <f>IF(AND('Mapa final'!$Y$59="Alta",'Mapa final'!$AA$59="Catastrófico"),CONCATENATE("R8C",'Mapa final'!$O$59),"")</f>
        <v/>
      </c>
      <c r="AN23" s="81"/>
      <c r="AO23" s="360"/>
      <c r="AP23" s="361"/>
      <c r="AQ23" s="361"/>
      <c r="AR23" s="361"/>
      <c r="AS23" s="361"/>
      <c r="AT23" s="362"/>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row>
    <row r="24" spans="1:76" ht="15" customHeight="1" x14ac:dyDescent="0.25">
      <c r="A24" s="81"/>
      <c r="B24" s="309"/>
      <c r="C24" s="309"/>
      <c r="D24" s="310"/>
      <c r="E24" s="350"/>
      <c r="F24" s="351"/>
      <c r="G24" s="351"/>
      <c r="H24" s="351"/>
      <c r="I24" s="351"/>
      <c r="J24" s="65" t="str">
        <f>IF(AND('Mapa final'!$Y$60="Alta",'Mapa final'!$AA$60="Leve"),CONCATENATE("R9C",'Mapa final'!$O$60),"")</f>
        <v/>
      </c>
      <c r="K24" s="66" t="str">
        <f>IF(AND('Mapa final'!$Y$61="Alta",'Mapa final'!$AA$61="Leve"),CONCATENATE("R9C",'Mapa final'!$O$61),"")</f>
        <v/>
      </c>
      <c r="L24" s="66" t="str">
        <f>IF(AND('Mapa final'!$Y$62="Alta",'Mapa final'!$AA$62="Leve"),CONCATENATE("R9C",'Mapa final'!$O$62),"")</f>
        <v/>
      </c>
      <c r="M24" s="66" t="str">
        <f>IF(AND('Mapa final'!$Y$63="Alta",'Mapa final'!$AA$63="Leve"),CONCATENATE("R9C",'Mapa final'!$O$63),"")</f>
        <v/>
      </c>
      <c r="N24" s="66" t="str">
        <f>IF(AND('Mapa final'!$Y$64="Alta",'Mapa final'!$AA$64="Leve"),CONCATENATE("R9C",'Mapa final'!$O$64),"")</f>
        <v/>
      </c>
      <c r="O24" s="67" t="str">
        <f>IF(AND('Mapa final'!$Y$65="Alta",'Mapa final'!$AA$65="Leve"),CONCATENATE("R9C",'Mapa final'!$O$65),"")</f>
        <v/>
      </c>
      <c r="P24" s="65" t="str">
        <f>IF(AND('Mapa final'!$Y$60="Alta",'Mapa final'!$AA$60="Menor"),CONCATENATE("R9C",'Mapa final'!$O$60),"")</f>
        <v/>
      </c>
      <c r="Q24" s="66" t="str">
        <f>IF(AND('Mapa final'!$Y$61="Alta",'Mapa final'!$AA$61="Menor"),CONCATENATE("R9C",'Mapa final'!$O$61),"")</f>
        <v/>
      </c>
      <c r="R24" s="66" t="str">
        <f>IF(AND('Mapa final'!$Y$62="Alta",'Mapa final'!$AA$62="Menor"),CONCATENATE("R9C",'Mapa final'!$O$62),"")</f>
        <v/>
      </c>
      <c r="S24" s="66" t="str">
        <f>IF(AND('Mapa final'!$Y$63="Alta",'Mapa final'!$AA$63="Menor"),CONCATENATE("R9C",'Mapa final'!$O$63),"")</f>
        <v/>
      </c>
      <c r="T24" s="66" t="str">
        <f>IF(AND('Mapa final'!$Y$64="Alta",'Mapa final'!$AA$64="Menor"),CONCATENATE("R9C",'Mapa final'!$O$64),"")</f>
        <v/>
      </c>
      <c r="U24" s="67" t="str">
        <f>IF(AND('Mapa final'!$Y$65="Alta",'Mapa final'!$AA$65="Menor"),CONCATENATE("R9C",'Mapa final'!$O$65),"")</f>
        <v/>
      </c>
      <c r="V24" s="50" t="str">
        <f>IF(AND('Mapa final'!$Y$60="Alta",'Mapa final'!$AA$60="Moderado"),CONCATENATE("R9C",'Mapa final'!$O$60),"")</f>
        <v/>
      </c>
      <c r="W24" s="51" t="str">
        <f>IF(AND('Mapa final'!$Y$61="Alta",'Mapa final'!$AA$61="Moderado"),CONCATENATE("R9C",'Mapa final'!$O$61),"")</f>
        <v/>
      </c>
      <c r="X24" s="51" t="str">
        <f>IF(AND('Mapa final'!$Y$62="Alta",'Mapa final'!$AA$62="Moderado"),CONCATENATE("R9C",'Mapa final'!$O$62),"")</f>
        <v/>
      </c>
      <c r="Y24" s="51" t="str">
        <f>IF(AND('Mapa final'!$Y$63="Alta",'Mapa final'!$AA$63="Moderado"),CONCATENATE("R9C",'Mapa final'!$O$63),"")</f>
        <v/>
      </c>
      <c r="Z24" s="51" t="str">
        <f>IF(AND('Mapa final'!$Y$64="Alta",'Mapa final'!$AA$64="Moderado"),CONCATENATE("R9C",'Mapa final'!$O$64),"")</f>
        <v/>
      </c>
      <c r="AA24" s="52" t="str">
        <f>IF(AND('Mapa final'!$Y$65="Alta",'Mapa final'!$AA$65="Moderado"),CONCATENATE("R9C",'Mapa final'!$O$65),"")</f>
        <v/>
      </c>
      <c r="AB24" s="50" t="str">
        <f>IF(AND('Mapa final'!$Y$60="Alta",'Mapa final'!$AA$60="Mayor"),CONCATENATE("R9C",'Mapa final'!$O$60),"")</f>
        <v/>
      </c>
      <c r="AC24" s="51" t="str">
        <f>IF(AND('Mapa final'!$Y$61="Alta",'Mapa final'!$AA$61="Mayor"),CONCATENATE("R9C",'Mapa final'!$O$61),"")</f>
        <v/>
      </c>
      <c r="AD24" s="51" t="str">
        <f>IF(AND('Mapa final'!$Y$62="Alta",'Mapa final'!$AA$62="Mayor"),CONCATENATE("R9C",'Mapa final'!$O$62),"")</f>
        <v/>
      </c>
      <c r="AE24" s="51" t="str">
        <f>IF(AND('Mapa final'!$Y$63="Alta",'Mapa final'!$AA$63="Mayor"),CONCATENATE("R9C",'Mapa final'!$O$63),"")</f>
        <v/>
      </c>
      <c r="AF24" s="51" t="str">
        <f>IF(AND('Mapa final'!$Y$64="Alta",'Mapa final'!$AA$64="Mayor"),CONCATENATE("R9C",'Mapa final'!$O$64),"")</f>
        <v/>
      </c>
      <c r="AG24" s="52" t="str">
        <f>IF(AND('Mapa final'!$Y$65="Alta",'Mapa final'!$AA$65="Mayor"),CONCATENATE("R9C",'Mapa final'!$O$65),"")</f>
        <v/>
      </c>
      <c r="AH24" s="53" t="str">
        <f>IF(AND('Mapa final'!$Y$60="Alta",'Mapa final'!$AA$60="Catastrófico"),CONCATENATE("R9C",'Mapa final'!$O$60),"")</f>
        <v/>
      </c>
      <c r="AI24" s="54" t="str">
        <f>IF(AND('Mapa final'!$Y$61="Alta",'Mapa final'!$AA$61="Catastrófico"),CONCATENATE("R9C",'Mapa final'!$O$61),"")</f>
        <v/>
      </c>
      <c r="AJ24" s="54" t="str">
        <f>IF(AND('Mapa final'!$Y$62="Alta",'Mapa final'!$AA$62="Catastrófico"),CONCATENATE("R9C",'Mapa final'!$O$62),"")</f>
        <v/>
      </c>
      <c r="AK24" s="54" t="str">
        <f>IF(AND('Mapa final'!$Y$63="Alta",'Mapa final'!$AA$63="Catastrófico"),CONCATENATE("R9C",'Mapa final'!$O$63),"")</f>
        <v/>
      </c>
      <c r="AL24" s="54" t="str">
        <f>IF(AND('Mapa final'!$Y$64="Alta",'Mapa final'!$AA$64="Catastrófico"),CONCATENATE("R9C",'Mapa final'!$O$64),"")</f>
        <v/>
      </c>
      <c r="AM24" s="55" t="str">
        <f>IF(AND('Mapa final'!$Y$65="Alta",'Mapa final'!$AA$65="Catastrófico"),CONCATENATE("R9C",'Mapa final'!$O$65),"")</f>
        <v/>
      </c>
      <c r="AN24" s="81"/>
      <c r="AO24" s="360"/>
      <c r="AP24" s="361"/>
      <c r="AQ24" s="361"/>
      <c r="AR24" s="361"/>
      <c r="AS24" s="361"/>
      <c r="AT24" s="362"/>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row>
    <row r="25" spans="1:76" ht="15.75" customHeight="1" thickBot="1" x14ac:dyDescent="0.3">
      <c r="A25" s="81"/>
      <c r="B25" s="309"/>
      <c r="C25" s="309"/>
      <c r="D25" s="310"/>
      <c r="E25" s="353"/>
      <c r="F25" s="354"/>
      <c r="G25" s="354"/>
      <c r="H25" s="354"/>
      <c r="I25" s="354"/>
      <c r="J25" s="68" t="str">
        <f>IF(AND('Mapa final'!$Y$66="Alta",'Mapa final'!$AA$66="Leve"),CONCATENATE("R10C",'Mapa final'!$O$66),"")</f>
        <v/>
      </c>
      <c r="K25" s="69" t="str">
        <f>IF(AND('Mapa final'!$Y$67="Alta",'Mapa final'!$AA$67="Leve"),CONCATENATE("R10C",'Mapa final'!$O$67),"")</f>
        <v/>
      </c>
      <c r="L25" s="69" t="str">
        <f>IF(AND('Mapa final'!$Y$68="Alta",'Mapa final'!$AA$68="Leve"),CONCATENATE("R10C",'Mapa final'!$O$68),"")</f>
        <v/>
      </c>
      <c r="M25" s="69" t="str">
        <f>IF(AND('Mapa final'!$Y$69="Alta",'Mapa final'!$AA$69="Leve"),CONCATENATE("R10C",'Mapa final'!$O$69),"")</f>
        <v/>
      </c>
      <c r="N25" s="69" t="str">
        <f>IF(AND('Mapa final'!$Y$70="Alta",'Mapa final'!$AA$70="Leve"),CONCATENATE("R10C",'Mapa final'!$O$70),"")</f>
        <v/>
      </c>
      <c r="O25" s="70" t="str">
        <f>IF(AND('Mapa final'!$Y$71="Alta",'Mapa final'!$AA$71="Leve"),CONCATENATE("R10C",'Mapa final'!$O$71),"")</f>
        <v/>
      </c>
      <c r="P25" s="68" t="str">
        <f>IF(AND('Mapa final'!$Y$66="Alta",'Mapa final'!$AA$66="Menor"),CONCATENATE("R10C",'Mapa final'!$O$66),"")</f>
        <v/>
      </c>
      <c r="Q25" s="69" t="str">
        <f>IF(AND('Mapa final'!$Y$67="Alta",'Mapa final'!$AA$67="Menor"),CONCATENATE("R10C",'Mapa final'!$O$67),"")</f>
        <v/>
      </c>
      <c r="R25" s="69" t="str">
        <f>IF(AND('Mapa final'!$Y$68="Alta",'Mapa final'!$AA$68="Menor"),CONCATENATE("R10C",'Mapa final'!$O$68),"")</f>
        <v/>
      </c>
      <c r="S25" s="69" t="str">
        <f>IF(AND('Mapa final'!$Y$69="Alta",'Mapa final'!$AA$69="Menor"),CONCATENATE("R10C",'Mapa final'!$O$69),"")</f>
        <v/>
      </c>
      <c r="T25" s="69" t="str">
        <f>IF(AND('Mapa final'!$Y$70="Alta",'Mapa final'!$AA$70="Menor"),CONCATENATE("R10C",'Mapa final'!$O$70),"")</f>
        <v/>
      </c>
      <c r="U25" s="70" t="str">
        <f>IF(AND('Mapa final'!$Y$71="Alta",'Mapa final'!$AA$71="Menor"),CONCATENATE("R10C",'Mapa final'!$O$71),"")</f>
        <v/>
      </c>
      <c r="V25" s="56" t="str">
        <f>IF(AND('Mapa final'!$Y$66="Alta",'Mapa final'!$AA$66="Moderado"),CONCATENATE("R10C",'Mapa final'!$O$66),"")</f>
        <v/>
      </c>
      <c r="W25" s="57" t="str">
        <f>IF(AND('Mapa final'!$Y$67="Alta",'Mapa final'!$AA$67="Moderado"),CONCATENATE("R10C",'Mapa final'!$O$67),"")</f>
        <v/>
      </c>
      <c r="X25" s="57" t="str">
        <f>IF(AND('Mapa final'!$Y$68="Alta",'Mapa final'!$AA$68="Moderado"),CONCATENATE("R10C",'Mapa final'!$O$68),"")</f>
        <v/>
      </c>
      <c r="Y25" s="57" t="str">
        <f>IF(AND('Mapa final'!$Y$69="Alta",'Mapa final'!$AA$69="Moderado"),CONCATENATE("R10C",'Mapa final'!$O$69),"")</f>
        <v/>
      </c>
      <c r="Z25" s="57" t="str">
        <f>IF(AND('Mapa final'!$Y$70="Alta",'Mapa final'!$AA$70="Moderado"),CONCATENATE("R10C",'Mapa final'!$O$70),"")</f>
        <v/>
      </c>
      <c r="AA25" s="58" t="str">
        <f>IF(AND('Mapa final'!$Y$71="Alta",'Mapa final'!$AA$71="Moderado"),CONCATENATE("R10C",'Mapa final'!$O$71),"")</f>
        <v/>
      </c>
      <c r="AB25" s="56" t="str">
        <f>IF(AND('Mapa final'!$Y$66="Alta",'Mapa final'!$AA$66="Mayor"),CONCATENATE("R10C",'Mapa final'!$O$66),"")</f>
        <v/>
      </c>
      <c r="AC25" s="57" t="str">
        <f>IF(AND('Mapa final'!$Y$67="Alta",'Mapa final'!$AA$67="Mayor"),CONCATENATE("R10C",'Mapa final'!$O$67),"")</f>
        <v/>
      </c>
      <c r="AD25" s="57" t="str">
        <f>IF(AND('Mapa final'!$Y$68="Alta",'Mapa final'!$AA$68="Mayor"),CONCATENATE("R10C",'Mapa final'!$O$68),"")</f>
        <v/>
      </c>
      <c r="AE25" s="57" t="str">
        <f>IF(AND('Mapa final'!$Y$69="Alta",'Mapa final'!$AA$69="Mayor"),CONCATENATE("R10C",'Mapa final'!$O$69),"")</f>
        <v/>
      </c>
      <c r="AF25" s="57" t="str">
        <f>IF(AND('Mapa final'!$Y$70="Alta",'Mapa final'!$AA$70="Mayor"),CONCATENATE("R10C",'Mapa final'!$O$70),"")</f>
        <v/>
      </c>
      <c r="AG25" s="58" t="str">
        <f>IF(AND('Mapa final'!$Y$71="Alta",'Mapa final'!$AA$71="Mayor"),CONCATENATE("R10C",'Mapa final'!$O$71),"")</f>
        <v/>
      </c>
      <c r="AH25" s="59" t="str">
        <f>IF(AND('Mapa final'!$Y$66="Alta",'Mapa final'!$AA$66="Catastrófico"),CONCATENATE("R10C",'Mapa final'!$O$66),"")</f>
        <v/>
      </c>
      <c r="AI25" s="60" t="str">
        <f>IF(AND('Mapa final'!$Y$67="Alta",'Mapa final'!$AA$67="Catastrófico"),CONCATENATE("R10C",'Mapa final'!$O$67),"")</f>
        <v/>
      </c>
      <c r="AJ25" s="60" t="str">
        <f>IF(AND('Mapa final'!$Y$68="Alta",'Mapa final'!$AA$68="Catastrófico"),CONCATENATE("R10C",'Mapa final'!$O$68),"")</f>
        <v/>
      </c>
      <c r="AK25" s="60" t="str">
        <f>IF(AND('Mapa final'!$Y$69="Alta",'Mapa final'!$AA$69="Catastrófico"),CONCATENATE("R10C",'Mapa final'!$O$69),"")</f>
        <v/>
      </c>
      <c r="AL25" s="60" t="str">
        <f>IF(AND('Mapa final'!$Y$70="Alta",'Mapa final'!$AA$70="Catastrófico"),CONCATENATE("R10C",'Mapa final'!$O$70),"")</f>
        <v/>
      </c>
      <c r="AM25" s="61" t="str">
        <f>IF(AND('Mapa final'!$Y$71="Alta",'Mapa final'!$AA$71="Catastrófico"),CONCATENATE("R10C",'Mapa final'!$O$71),"")</f>
        <v/>
      </c>
      <c r="AN25" s="81"/>
      <c r="AO25" s="363"/>
      <c r="AP25" s="364"/>
      <c r="AQ25" s="364"/>
      <c r="AR25" s="364"/>
      <c r="AS25" s="364"/>
      <c r="AT25" s="365"/>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row>
    <row r="26" spans="1:76" ht="15" customHeight="1" x14ac:dyDescent="0.25">
      <c r="A26" s="81"/>
      <c r="B26" s="309"/>
      <c r="C26" s="309"/>
      <c r="D26" s="310"/>
      <c r="E26" s="347" t="s">
        <v>117</v>
      </c>
      <c r="F26" s="348"/>
      <c r="G26" s="348"/>
      <c r="H26" s="348"/>
      <c r="I26" s="349"/>
      <c r="J26" s="62" t="str">
        <f>IF(AND('Mapa final'!$Y$12="Media",'Mapa final'!$AA$12="Leve"),CONCATENATE("R1C",'Mapa final'!$O$12),"")</f>
        <v/>
      </c>
      <c r="K26" s="63" t="str">
        <f>IF(AND('Mapa final'!$Y$13="Media",'Mapa final'!$AA$13="Leve"),CONCATENATE("R1C",'Mapa final'!$O$13),"")</f>
        <v/>
      </c>
      <c r="L26" s="63" t="str">
        <f>IF(AND('Mapa final'!$Y$14="Media",'Mapa final'!$AA$14="Leve"),CONCATENATE("R1C",'Mapa final'!$O$14),"")</f>
        <v/>
      </c>
      <c r="M26" s="63" t="str">
        <f>IF(AND('Mapa final'!$Y$15="Media",'Mapa final'!$AA$15="Leve"),CONCATENATE("R1C",'Mapa final'!$O$15),"")</f>
        <v/>
      </c>
      <c r="N26" s="63" t="str">
        <f>IF(AND('Mapa final'!$Y$16="Media",'Mapa final'!$AA$16="Leve"),CONCATENATE("R1C",'Mapa final'!$O$16),"")</f>
        <v/>
      </c>
      <c r="O26" s="64" t="str">
        <f>IF(AND('Mapa final'!$Y$17="Media",'Mapa final'!$AA$17="Leve"),CONCATENATE("R1C",'Mapa final'!$O$17),"")</f>
        <v/>
      </c>
      <c r="P26" s="62" t="str">
        <f>IF(AND('Mapa final'!$Y$12="Media",'Mapa final'!$AA$12="Menor"),CONCATENATE("R1C",'Mapa final'!$O$12),"")</f>
        <v/>
      </c>
      <c r="Q26" s="63" t="str">
        <f>IF(AND('Mapa final'!$Y$13="Media",'Mapa final'!$AA$13="Menor"),CONCATENATE("R1C",'Mapa final'!$O$13),"")</f>
        <v/>
      </c>
      <c r="R26" s="63" t="str">
        <f>IF(AND('Mapa final'!$Y$14="Media",'Mapa final'!$AA$14="Menor"),CONCATENATE("R1C",'Mapa final'!$O$14),"")</f>
        <v/>
      </c>
      <c r="S26" s="63" t="str">
        <f>IF(AND('Mapa final'!$Y$15="Media",'Mapa final'!$AA$15="Menor"),CONCATENATE("R1C",'Mapa final'!$O$15),"")</f>
        <v/>
      </c>
      <c r="T26" s="63" t="str">
        <f>IF(AND('Mapa final'!$Y$16="Media",'Mapa final'!$AA$16="Menor"),CONCATENATE("R1C",'Mapa final'!$O$16),"")</f>
        <v/>
      </c>
      <c r="U26" s="64" t="str">
        <f>IF(AND('Mapa final'!$Y$17="Media",'Mapa final'!$AA$17="Menor"),CONCATENATE("R1C",'Mapa final'!$O$17),"")</f>
        <v/>
      </c>
      <c r="V26" s="62" t="str">
        <f>IF(AND('Mapa final'!$Y$12="Media",'Mapa final'!$AA$12="Moderado"),CONCATENATE("R1C",'Mapa final'!$O$12),"")</f>
        <v/>
      </c>
      <c r="W26" s="63" t="str">
        <f>IF(AND('Mapa final'!$Y$13="Media",'Mapa final'!$AA$13="Moderado"),CONCATENATE("R1C",'Mapa final'!$O$13),"")</f>
        <v/>
      </c>
      <c r="X26" s="63" t="str">
        <f>IF(AND('Mapa final'!$Y$14="Media",'Mapa final'!$AA$14="Moderado"),CONCATENATE("R1C",'Mapa final'!$O$14),"")</f>
        <v/>
      </c>
      <c r="Y26" s="63" t="str">
        <f>IF(AND('Mapa final'!$Y$15="Media",'Mapa final'!$AA$15="Moderado"),CONCATENATE("R1C",'Mapa final'!$O$15),"")</f>
        <v/>
      </c>
      <c r="Z26" s="63" t="str">
        <f>IF(AND('Mapa final'!$Y$16="Media",'Mapa final'!$AA$16="Moderado"),CONCATENATE("R1C",'Mapa final'!$O$16),"")</f>
        <v/>
      </c>
      <c r="AA26" s="64" t="str">
        <f>IF(AND('Mapa final'!$Y$17="Media",'Mapa final'!$AA$17="Moderado"),CONCATENATE("R1C",'Mapa final'!$O$17),"")</f>
        <v/>
      </c>
      <c r="AB26" s="44" t="str">
        <f>IF(AND('Mapa final'!$Y$12="Media",'Mapa final'!$AA$12="Mayor"),CONCATENATE("R1C",'Mapa final'!$O$12),"")</f>
        <v/>
      </c>
      <c r="AC26" s="45" t="str">
        <f>IF(AND('Mapa final'!$Y$13="Media",'Mapa final'!$AA$13="Mayor"),CONCATENATE("R1C",'Mapa final'!$O$13),"")</f>
        <v/>
      </c>
      <c r="AD26" s="45" t="str">
        <f>IF(AND('Mapa final'!$Y$14="Media",'Mapa final'!$AA$14="Mayor"),CONCATENATE("R1C",'Mapa final'!$O$14),"")</f>
        <v/>
      </c>
      <c r="AE26" s="45" t="str">
        <f>IF(AND('Mapa final'!$Y$15="Media",'Mapa final'!$AA$15="Mayor"),CONCATENATE("R1C",'Mapa final'!$O$15),"")</f>
        <v/>
      </c>
      <c r="AF26" s="45" t="str">
        <f>IF(AND('Mapa final'!$Y$16="Media",'Mapa final'!$AA$16="Mayor"),CONCATENATE("R1C",'Mapa final'!$O$16),"")</f>
        <v/>
      </c>
      <c r="AG26" s="46" t="str">
        <f>IF(AND('Mapa final'!$Y$17="Media",'Mapa final'!$AA$17="Mayor"),CONCATENATE("R1C",'Mapa final'!$O$17),"")</f>
        <v/>
      </c>
      <c r="AH26" s="47" t="str">
        <f>IF(AND('Mapa final'!$Y$12="Media",'Mapa final'!$AA$12="Catastrófico"),CONCATENATE("R1C",'Mapa final'!$O$12),"")</f>
        <v/>
      </c>
      <c r="AI26" s="48" t="str">
        <f>IF(AND('Mapa final'!$Y$13="Media",'Mapa final'!$AA$13="Catastrófico"),CONCATENATE("R1C",'Mapa final'!$O$13),"")</f>
        <v/>
      </c>
      <c r="AJ26" s="48" t="str">
        <f>IF(AND('Mapa final'!$Y$14="Media",'Mapa final'!$AA$14="Catastrófico"),CONCATENATE("R1C",'Mapa final'!$O$14),"")</f>
        <v/>
      </c>
      <c r="AK26" s="48" t="str">
        <f>IF(AND('Mapa final'!$Y$15="Media",'Mapa final'!$AA$15="Catastrófico"),CONCATENATE("R1C",'Mapa final'!$O$15),"")</f>
        <v/>
      </c>
      <c r="AL26" s="48" t="str">
        <f>IF(AND('Mapa final'!$Y$16="Media",'Mapa final'!$AA$16="Catastrófico"),CONCATENATE("R1C",'Mapa final'!$O$16),"")</f>
        <v/>
      </c>
      <c r="AM26" s="49" t="str">
        <f>IF(AND('Mapa final'!$Y$17="Media",'Mapa final'!$AA$17="Catastrófico"),CONCATENATE("R1C",'Mapa final'!$O$17),"")</f>
        <v/>
      </c>
      <c r="AN26" s="81"/>
      <c r="AO26" s="387" t="s">
        <v>81</v>
      </c>
      <c r="AP26" s="388"/>
      <c r="AQ26" s="388"/>
      <c r="AR26" s="388"/>
      <c r="AS26" s="388"/>
      <c r="AT26" s="389"/>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row>
    <row r="27" spans="1:76" ht="15" customHeight="1" x14ac:dyDescent="0.25">
      <c r="A27" s="81"/>
      <c r="B27" s="309"/>
      <c r="C27" s="309"/>
      <c r="D27" s="310"/>
      <c r="E27" s="366"/>
      <c r="F27" s="351"/>
      <c r="G27" s="351"/>
      <c r="H27" s="351"/>
      <c r="I27" s="352"/>
      <c r="J27" s="65" t="str">
        <f>IF(AND('Mapa final'!$Y$18="Media",'Mapa final'!$AA$18="Leve"),CONCATENATE("R2C",'Mapa final'!$O$18),"")</f>
        <v/>
      </c>
      <c r="K27" s="66" t="str">
        <f>IF(AND('Mapa final'!$Y$19="Media",'Mapa final'!$AA$19="Leve"),CONCATENATE("R2C",'Mapa final'!$O$19),"")</f>
        <v/>
      </c>
      <c r="L27" s="66" t="str">
        <f>IF(AND('Mapa final'!$Y$20="Media",'Mapa final'!$AA$20="Leve"),CONCATENATE("R2C",'Mapa final'!$O$20),"")</f>
        <v/>
      </c>
      <c r="M27" s="66" t="str">
        <f>IF(AND('Mapa final'!$Y$21="Media",'Mapa final'!$AA$21="Leve"),CONCATENATE("R2C",'Mapa final'!$O$21),"")</f>
        <v/>
      </c>
      <c r="N27" s="66" t="str">
        <f>IF(AND('Mapa final'!$Y$22="Media",'Mapa final'!$AA$22="Leve"),CONCATENATE("R2C",'Mapa final'!$O$22),"")</f>
        <v/>
      </c>
      <c r="O27" s="67" t="str">
        <f>IF(AND('Mapa final'!$Y$23="Media",'Mapa final'!$AA$23="Leve"),CONCATENATE("R2C",'Mapa final'!$O$23),"")</f>
        <v/>
      </c>
      <c r="P27" s="65" t="str">
        <f>IF(AND('Mapa final'!$Y$18="Media",'Mapa final'!$AA$18="Menor"),CONCATENATE("R2C",'Mapa final'!$O$18),"")</f>
        <v/>
      </c>
      <c r="Q27" s="66" t="str">
        <f>IF(AND('Mapa final'!$Y$19="Media",'Mapa final'!$AA$19="Menor"),CONCATENATE("R2C",'Mapa final'!$O$19),"")</f>
        <v/>
      </c>
      <c r="R27" s="66" t="str">
        <f>IF(AND('Mapa final'!$Y$20="Media",'Mapa final'!$AA$20="Menor"),CONCATENATE("R2C",'Mapa final'!$O$20),"")</f>
        <v/>
      </c>
      <c r="S27" s="66" t="str">
        <f>IF(AND('Mapa final'!$Y$21="Media",'Mapa final'!$AA$21="Menor"),CONCATENATE("R2C",'Mapa final'!$O$21),"")</f>
        <v/>
      </c>
      <c r="T27" s="66" t="str">
        <f>IF(AND('Mapa final'!$Y$22="Media",'Mapa final'!$AA$22="Menor"),CONCATENATE("R2C",'Mapa final'!$O$22),"")</f>
        <v/>
      </c>
      <c r="U27" s="67" t="str">
        <f>IF(AND('Mapa final'!$Y$23="Media",'Mapa final'!$AA$23="Menor"),CONCATENATE("R2C",'Mapa final'!$O$23),"")</f>
        <v/>
      </c>
      <c r="V27" s="65" t="str">
        <f>IF(AND('Mapa final'!$Y$18="Media",'Mapa final'!$AA$18="Moderado"),CONCATENATE("R2C",'Mapa final'!$O$18),"")</f>
        <v/>
      </c>
      <c r="W27" s="66" t="str">
        <f>IF(AND('Mapa final'!$Y$19="Media",'Mapa final'!$AA$19="Moderado"),CONCATENATE("R2C",'Mapa final'!$O$19),"")</f>
        <v/>
      </c>
      <c r="X27" s="66" t="str">
        <f>IF(AND('Mapa final'!$Y$20="Media",'Mapa final'!$AA$20="Moderado"),CONCATENATE("R2C",'Mapa final'!$O$20),"")</f>
        <v/>
      </c>
      <c r="Y27" s="66" t="str">
        <f>IF(AND('Mapa final'!$Y$21="Media",'Mapa final'!$AA$21="Moderado"),CONCATENATE("R2C",'Mapa final'!$O$21),"")</f>
        <v/>
      </c>
      <c r="Z27" s="66" t="str">
        <f>IF(AND('Mapa final'!$Y$22="Media",'Mapa final'!$AA$22="Moderado"),CONCATENATE("R2C",'Mapa final'!$O$22),"")</f>
        <v/>
      </c>
      <c r="AA27" s="67" t="str">
        <f>IF(AND('Mapa final'!$Y$23="Media",'Mapa final'!$AA$23="Moderado"),CONCATENATE("R2C",'Mapa final'!$O$23),"")</f>
        <v/>
      </c>
      <c r="AB27" s="50" t="str">
        <f>IF(AND('Mapa final'!$Y$18="Media",'Mapa final'!$AA$18="Mayor"),CONCATENATE("R2C",'Mapa final'!$O$18),"")</f>
        <v/>
      </c>
      <c r="AC27" s="51" t="str">
        <f>IF(AND('Mapa final'!$Y$19="Media",'Mapa final'!$AA$19="Mayor"),CONCATENATE("R2C",'Mapa final'!$O$19),"")</f>
        <v/>
      </c>
      <c r="AD27" s="51" t="str">
        <f>IF(AND('Mapa final'!$Y$20="Media",'Mapa final'!$AA$20="Mayor"),CONCATENATE("R2C",'Mapa final'!$O$20),"")</f>
        <v/>
      </c>
      <c r="AE27" s="51" t="str">
        <f>IF(AND('Mapa final'!$Y$21="Media",'Mapa final'!$AA$21="Mayor"),CONCATENATE("R2C",'Mapa final'!$O$21),"")</f>
        <v/>
      </c>
      <c r="AF27" s="51" t="str">
        <f>IF(AND('Mapa final'!$Y$22="Media",'Mapa final'!$AA$22="Mayor"),CONCATENATE("R2C",'Mapa final'!$O$22),"")</f>
        <v/>
      </c>
      <c r="AG27" s="52" t="str">
        <f>IF(AND('Mapa final'!$Y$23="Media",'Mapa final'!$AA$23="Mayor"),CONCATENATE("R2C",'Mapa final'!$O$23),"")</f>
        <v/>
      </c>
      <c r="AH27" s="53" t="str">
        <f>IF(AND('Mapa final'!$Y$18="Media",'Mapa final'!$AA$18="Catastrófico"),CONCATENATE("R2C",'Mapa final'!$O$18),"")</f>
        <v/>
      </c>
      <c r="AI27" s="54" t="str">
        <f>IF(AND('Mapa final'!$Y$19="Media",'Mapa final'!$AA$19="Catastrófico"),CONCATENATE("R2C",'Mapa final'!$O$19),"")</f>
        <v/>
      </c>
      <c r="AJ27" s="54" t="str">
        <f>IF(AND('Mapa final'!$Y$20="Media",'Mapa final'!$AA$20="Catastrófico"),CONCATENATE("R2C",'Mapa final'!$O$20),"")</f>
        <v/>
      </c>
      <c r="AK27" s="54" t="str">
        <f>IF(AND('Mapa final'!$Y$21="Media",'Mapa final'!$AA$21="Catastrófico"),CONCATENATE("R2C",'Mapa final'!$O$21),"")</f>
        <v/>
      </c>
      <c r="AL27" s="54" t="str">
        <f>IF(AND('Mapa final'!$Y$22="Media",'Mapa final'!$AA$22="Catastrófico"),CONCATENATE("R2C",'Mapa final'!$O$22),"")</f>
        <v/>
      </c>
      <c r="AM27" s="55" t="str">
        <f>IF(AND('Mapa final'!$Y$23="Media",'Mapa final'!$AA$23="Catastrófico"),CONCATENATE("R2C",'Mapa final'!$O$23),"")</f>
        <v/>
      </c>
      <c r="AN27" s="81"/>
      <c r="AO27" s="390"/>
      <c r="AP27" s="391"/>
      <c r="AQ27" s="391"/>
      <c r="AR27" s="391"/>
      <c r="AS27" s="391"/>
      <c r="AT27" s="392"/>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row>
    <row r="28" spans="1:76" ht="15" customHeight="1" x14ac:dyDescent="0.25">
      <c r="A28" s="81"/>
      <c r="B28" s="309"/>
      <c r="C28" s="309"/>
      <c r="D28" s="310"/>
      <c r="E28" s="350"/>
      <c r="F28" s="351"/>
      <c r="G28" s="351"/>
      <c r="H28" s="351"/>
      <c r="I28" s="352"/>
      <c r="J28" s="65" t="str">
        <f>IF(AND('Mapa final'!$Y$24="Media",'Mapa final'!$AA$24="Leve"),CONCATENATE("R3C",'Mapa final'!$O$24),"")</f>
        <v/>
      </c>
      <c r="K28" s="66" t="str">
        <f>IF(AND('Mapa final'!$Y$25="Media",'Mapa final'!$AA$25="Leve"),CONCATENATE("R3C",'Mapa final'!$O$25),"")</f>
        <v/>
      </c>
      <c r="L28" s="66" t="str">
        <f>IF(AND('Mapa final'!$Y$26="Media",'Mapa final'!$AA$26="Leve"),CONCATENATE("R3C",'Mapa final'!$O$26),"")</f>
        <v/>
      </c>
      <c r="M28" s="66" t="str">
        <f>IF(AND('Mapa final'!$Y$27="Media",'Mapa final'!$AA$27="Leve"),CONCATENATE("R3C",'Mapa final'!$O$27),"")</f>
        <v/>
      </c>
      <c r="N28" s="66" t="str">
        <f>IF(AND('Mapa final'!$Y$28="Media",'Mapa final'!$AA$28="Leve"),CONCATENATE("R3C",'Mapa final'!$O$28),"")</f>
        <v/>
      </c>
      <c r="O28" s="67" t="str">
        <f>IF(AND('Mapa final'!$Y$29="Media",'Mapa final'!$AA$29="Leve"),CONCATENATE("R3C",'Mapa final'!$O$29),"")</f>
        <v/>
      </c>
      <c r="P28" s="65" t="str">
        <f>IF(AND('Mapa final'!$Y$24="Media",'Mapa final'!$AA$24="Menor"),CONCATENATE("R3C",'Mapa final'!$O$24),"")</f>
        <v/>
      </c>
      <c r="Q28" s="66" t="str">
        <f>IF(AND('Mapa final'!$Y$25="Media",'Mapa final'!$AA$25="Menor"),CONCATENATE("R3C",'Mapa final'!$O$25),"")</f>
        <v/>
      </c>
      <c r="R28" s="66" t="str">
        <f>IF(AND('Mapa final'!$Y$26="Media",'Mapa final'!$AA$26="Menor"),CONCATENATE("R3C",'Mapa final'!$O$26),"")</f>
        <v/>
      </c>
      <c r="S28" s="66" t="str">
        <f>IF(AND('Mapa final'!$Y$27="Media",'Mapa final'!$AA$27="Menor"),CONCATENATE("R3C",'Mapa final'!$O$27),"")</f>
        <v/>
      </c>
      <c r="T28" s="66" t="str">
        <f>IF(AND('Mapa final'!$Y$28="Media",'Mapa final'!$AA$28="Menor"),CONCATENATE("R3C",'Mapa final'!$O$28),"")</f>
        <v/>
      </c>
      <c r="U28" s="67" t="str">
        <f>IF(AND('Mapa final'!$Y$29="Media",'Mapa final'!$AA$29="Menor"),CONCATENATE("R3C",'Mapa final'!$O$29),"")</f>
        <v/>
      </c>
      <c r="V28" s="65" t="str">
        <f>IF(AND('Mapa final'!$Y$24="Media",'Mapa final'!$AA$24="Moderado"),CONCATENATE("R3C",'Mapa final'!$O$24),"")</f>
        <v/>
      </c>
      <c r="W28" s="66" t="str">
        <f>IF(AND('Mapa final'!$Y$25="Media",'Mapa final'!$AA$25="Moderado"),CONCATENATE("R3C",'Mapa final'!$O$25),"")</f>
        <v/>
      </c>
      <c r="X28" s="66" t="str">
        <f>IF(AND('Mapa final'!$Y$26="Media",'Mapa final'!$AA$26="Moderado"),CONCATENATE("R3C",'Mapa final'!$O$26),"")</f>
        <v/>
      </c>
      <c r="Y28" s="66" t="str">
        <f>IF(AND('Mapa final'!$Y$27="Media",'Mapa final'!$AA$27="Moderado"),CONCATENATE("R3C",'Mapa final'!$O$27),"")</f>
        <v/>
      </c>
      <c r="Z28" s="66" t="str">
        <f>IF(AND('Mapa final'!$Y$28="Media",'Mapa final'!$AA$28="Moderado"),CONCATENATE("R3C",'Mapa final'!$O$28),"")</f>
        <v/>
      </c>
      <c r="AA28" s="67" t="str">
        <f>IF(AND('Mapa final'!$Y$29="Media",'Mapa final'!$AA$29="Moderado"),CONCATENATE("R3C",'Mapa final'!$O$29),"")</f>
        <v/>
      </c>
      <c r="AB28" s="50" t="str">
        <f>IF(AND('Mapa final'!$Y$24="Media",'Mapa final'!$AA$24="Mayor"),CONCATENATE("R3C",'Mapa final'!$O$24),"")</f>
        <v/>
      </c>
      <c r="AC28" s="51" t="str">
        <f>IF(AND('Mapa final'!$Y$25="Media",'Mapa final'!$AA$25="Mayor"),CONCATENATE("R3C",'Mapa final'!$O$25),"")</f>
        <v/>
      </c>
      <c r="AD28" s="51" t="str">
        <f>IF(AND('Mapa final'!$Y$26="Media",'Mapa final'!$AA$26="Mayor"),CONCATENATE("R3C",'Mapa final'!$O$26),"")</f>
        <v/>
      </c>
      <c r="AE28" s="51" t="str">
        <f>IF(AND('Mapa final'!$Y$27="Media",'Mapa final'!$AA$27="Mayor"),CONCATENATE("R3C",'Mapa final'!$O$27),"")</f>
        <v/>
      </c>
      <c r="AF28" s="51" t="str">
        <f>IF(AND('Mapa final'!$Y$28="Media",'Mapa final'!$AA$28="Mayor"),CONCATENATE("R3C",'Mapa final'!$O$28),"")</f>
        <v/>
      </c>
      <c r="AG28" s="52" t="str">
        <f>IF(AND('Mapa final'!$Y$29="Media",'Mapa final'!$AA$29="Mayor"),CONCATENATE("R3C",'Mapa final'!$O$29),"")</f>
        <v/>
      </c>
      <c r="AH28" s="53" t="str">
        <f>IF(AND('Mapa final'!$Y$24="Media",'Mapa final'!$AA$24="Catastrófico"),CONCATENATE("R3C",'Mapa final'!$O$24),"")</f>
        <v/>
      </c>
      <c r="AI28" s="54" t="str">
        <f>IF(AND('Mapa final'!$Y$25="Media",'Mapa final'!$AA$25="Catastrófico"),CONCATENATE("R3C",'Mapa final'!$O$25),"")</f>
        <v/>
      </c>
      <c r="AJ28" s="54" t="str">
        <f>IF(AND('Mapa final'!$Y$26="Media",'Mapa final'!$AA$26="Catastrófico"),CONCATENATE("R3C",'Mapa final'!$O$26),"")</f>
        <v/>
      </c>
      <c r="AK28" s="54" t="str">
        <f>IF(AND('Mapa final'!$Y$27="Media",'Mapa final'!$AA$27="Catastrófico"),CONCATENATE("R3C",'Mapa final'!$O$27),"")</f>
        <v/>
      </c>
      <c r="AL28" s="54" t="str">
        <f>IF(AND('Mapa final'!$Y$28="Media",'Mapa final'!$AA$28="Catastrófico"),CONCATENATE("R3C",'Mapa final'!$O$28),"")</f>
        <v/>
      </c>
      <c r="AM28" s="55" t="str">
        <f>IF(AND('Mapa final'!$Y$29="Media",'Mapa final'!$AA$29="Catastrófico"),CONCATENATE("R3C",'Mapa final'!$O$29),"")</f>
        <v/>
      </c>
      <c r="AN28" s="81"/>
      <c r="AO28" s="390"/>
      <c r="AP28" s="391"/>
      <c r="AQ28" s="391"/>
      <c r="AR28" s="391"/>
      <c r="AS28" s="391"/>
      <c r="AT28" s="392"/>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row>
    <row r="29" spans="1:76" ht="15" customHeight="1" x14ac:dyDescent="0.25">
      <c r="A29" s="81"/>
      <c r="B29" s="309"/>
      <c r="C29" s="309"/>
      <c r="D29" s="310"/>
      <c r="E29" s="350"/>
      <c r="F29" s="351"/>
      <c r="G29" s="351"/>
      <c r="H29" s="351"/>
      <c r="I29" s="352"/>
      <c r="J29" s="65" t="str">
        <f>IF(AND('Mapa final'!$Y$30="Media",'Mapa final'!$AA$30="Leve"),CONCATENATE("R4C",'Mapa final'!$O$30),"")</f>
        <v/>
      </c>
      <c r="K29" s="66" t="str">
        <f>IF(AND('Mapa final'!$Y$31="Media",'Mapa final'!$AA$31="Leve"),CONCATENATE("R4C",'Mapa final'!$O$31),"")</f>
        <v/>
      </c>
      <c r="L29" s="66" t="str">
        <f>IF(AND('Mapa final'!$Y$32="Media",'Mapa final'!$AA$32="Leve"),CONCATENATE("R4C",'Mapa final'!$O$32),"")</f>
        <v/>
      </c>
      <c r="M29" s="66" t="str">
        <f>IF(AND('Mapa final'!$Y$33="Media",'Mapa final'!$AA$33="Leve"),CONCATENATE("R4C",'Mapa final'!$O$33),"")</f>
        <v/>
      </c>
      <c r="N29" s="66" t="str">
        <f>IF(AND('Mapa final'!$Y$34="Media",'Mapa final'!$AA$34="Leve"),CONCATENATE("R4C",'Mapa final'!$O$34),"")</f>
        <v/>
      </c>
      <c r="O29" s="67" t="str">
        <f>IF(AND('Mapa final'!$Y$35="Media",'Mapa final'!$AA$35="Leve"),CONCATENATE("R4C",'Mapa final'!$O$35),"")</f>
        <v/>
      </c>
      <c r="P29" s="65" t="str">
        <f>IF(AND('Mapa final'!$Y$30="Media",'Mapa final'!$AA$30="Menor"),CONCATENATE("R4C",'Mapa final'!$O$30),"")</f>
        <v/>
      </c>
      <c r="Q29" s="66" t="str">
        <f>IF(AND('Mapa final'!$Y$31="Media",'Mapa final'!$AA$31="Menor"),CONCATENATE("R4C",'Mapa final'!$O$31),"")</f>
        <v/>
      </c>
      <c r="R29" s="66" t="str">
        <f>IF(AND('Mapa final'!$Y$32="Media",'Mapa final'!$AA$32="Menor"),CONCATENATE("R4C",'Mapa final'!$O$32),"")</f>
        <v/>
      </c>
      <c r="S29" s="66" t="str">
        <f>IF(AND('Mapa final'!$Y$33="Media",'Mapa final'!$AA$33="Menor"),CONCATENATE("R4C",'Mapa final'!$O$33),"")</f>
        <v/>
      </c>
      <c r="T29" s="66" t="str">
        <f>IF(AND('Mapa final'!$Y$34="Media",'Mapa final'!$AA$34="Menor"),CONCATENATE("R4C",'Mapa final'!$O$34),"")</f>
        <v/>
      </c>
      <c r="U29" s="67" t="str">
        <f>IF(AND('Mapa final'!$Y$35="Media",'Mapa final'!$AA$35="Menor"),CONCATENATE("R4C",'Mapa final'!$O$35),"")</f>
        <v/>
      </c>
      <c r="V29" s="65" t="str">
        <f>IF(AND('Mapa final'!$Y$30="Media",'Mapa final'!$AA$30="Moderado"),CONCATENATE("R4C",'Mapa final'!$O$30),"")</f>
        <v/>
      </c>
      <c r="W29" s="66" t="str">
        <f>IF(AND('Mapa final'!$Y$31="Media",'Mapa final'!$AA$31="Moderado"),CONCATENATE("R4C",'Mapa final'!$O$31),"")</f>
        <v/>
      </c>
      <c r="X29" s="66" t="str">
        <f>IF(AND('Mapa final'!$Y$32="Media",'Mapa final'!$AA$32="Moderado"),CONCATENATE("R4C",'Mapa final'!$O$32),"")</f>
        <v/>
      </c>
      <c r="Y29" s="66" t="str">
        <f>IF(AND('Mapa final'!$Y$33="Media",'Mapa final'!$AA$33="Moderado"),CONCATENATE("R4C",'Mapa final'!$O$33),"")</f>
        <v/>
      </c>
      <c r="Z29" s="66" t="str">
        <f>IF(AND('Mapa final'!$Y$34="Media",'Mapa final'!$AA$34="Moderado"),CONCATENATE("R4C",'Mapa final'!$O$34),"")</f>
        <v/>
      </c>
      <c r="AA29" s="67" t="str">
        <f>IF(AND('Mapa final'!$Y$35="Media",'Mapa final'!$AA$35="Moderado"),CONCATENATE("R4C",'Mapa final'!$O$35),"")</f>
        <v/>
      </c>
      <c r="AB29" s="50" t="str">
        <f>IF(AND('Mapa final'!$Y$30="Media",'Mapa final'!$AA$30="Mayor"),CONCATENATE("R4C",'Mapa final'!$O$30),"")</f>
        <v/>
      </c>
      <c r="AC29" s="51" t="str">
        <f>IF(AND('Mapa final'!$Y$31="Media",'Mapa final'!$AA$31="Mayor"),CONCATENATE("R4C",'Mapa final'!$O$31),"")</f>
        <v/>
      </c>
      <c r="AD29" s="51" t="str">
        <f>IF(AND('Mapa final'!$Y$32="Media",'Mapa final'!$AA$32="Mayor"),CONCATENATE("R4C",'Mapa final'!$O$32),"")</f>
        <v/>
      </c>
      <c r="AE29" s="51" t="str">
        <f>IF(AND('Mapa final'!$Y$33="Media",'Mapa final'!$AA$33="Mayor"),CONCATENATE("R4C",'Mapa final'!$O$33),"")</f>
        <v/>
      </c>
      <c r="AF29" s="51" t="str">
        <f>IF(AND('Mapa final'!$Y$34="Media",'Mapa final'!$AA$34="Mayor"),CONCATENATE("R4C",'Mapa final'!$O$34),"")</f>
        <v/>
      </c>
      <c r="AG29" s="52" t="str">
        <f>IF(AND('Mapa final'!$Y$35="Media",'Mapa final'!$AA$35="Mayor"),CONCATENATE("R4C",'Mapa final'!$O$35),"")</f>
        <v/>
      </c>
      <c r="AH29" s="53" t="str">
        <f>IF(AND('Mapa final'!$Y$30="Media",'Mapa final'!$AA$30="Catastrófico"),CONCATENATE("R4C",'Mapa final'!$O$30),"")</f>
        <v/>
      </c>
      <c r="AI29" s="54" t="str">
        <f>IF(AND('Mapa final'!$Y$31="Media",'Mapa final'!$AA$31="Catastrófico"),CONCATENATE("R4C",'Mapa final'!$O$31),"")</f>
        <v/>
      </c>
      <c r="AJ29" s="54" t="str">
        <f>IF(AND('Mapa final'!$Y$32="Media",'Mapa final'!$AA$32="Catastrófico"),CONCATENATE("R4C",'Mapa final'!$O$32),"")</f>
        <v/>
      </c>
      <c r="AK29" s="54" t="str">
        <f>IF(AND('Mapa final'!$Y$33="Media",'Mapa final'!$AA$33="Catastrófico"),CONCATENATE("R4C",'Mapa final'!$O$33),"")</f>
        <v/>
      </c>
      <c r="AL29" s="54" t="str">
        <f>IF(AND('Mapa final'!$Y$34="Media",'Mapa final'!$AA$34="Catastrófico"),CONCATENATE("R4C",'Mapa final'!$O$34),"")</f>
        <v/>
      </c>
      <c r="AM29" s="55" t="str">
        <f>IF(AND('Mapa final'!$Y$35="Media",'Mapa final'!$AA$35="Catastrófico"),CONCATENATE("R4C",'Mapa final'!$O$35),"")</f>
        <v/>
      </c>
      <c r="AN29" s="81"/>
      <c r="AO29" s="390"/>
      <c r="AP29" s="391"/>
      <c r="AQ29" s="391"/>
      <c r="AR29" s="391"/>
      <c r="AS29" s="391"/>
      <c r="AT29" s="392"/>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row>
    <row r="30" spans="1:76" ht="15" customHeight="1" x14ac:dyDescent="0.25">
      <c r="A30" s="81"/>
      <c r="B30" s="309"/>
      <c r="C30" s="309"/>
      <c r="D30" s="310"/>
      <c r="E30" s="350"/>
      <c r="F30" s="351"/>
      <c r="G30" s="351"/>
      <c r="H30" s="351"/>
      <c r="I30" s="352"/>
      <c r="J30" s="65" t="str">
        <f>IF(AND('Mapa final'!$Y$36="Media",'Mapa final'!$AA$36="Leve"),CONCATENATE("R5C",'Mapa final'!$O$36),"")</f>
        <v/>
      </c>
      <c r="K30" s="66" t="str">
        <f>IF(AND('Mapa final'!$Y$37="Media",'Mapa final'!$AA$37="Leve"),CONCATENATE("R5C",'Mapa final'!$O$37),"")</f>
        <v/>
      </c>
      <c r="L30" s="66" t="str">
        <f>IF(AND('Mapa final'!$Y$38="Media",'Mapa final'!$AA$38="Leve"),CONCATENATE("R5C",'Mapa final'!$O$38),"")</f>
        <v/>
      </c>
      <c r="M30" s="66" t="str">
        <f>IF(AND('Mapa final'!$Y$39="Media",'Mapa final'!$AA$39="Leve"),CONCATENATE("R5C",'Mapa final'!$O$39),"")</f>
        <v/>
      </c>
      <c r="N30" s="66" t="str">
        <f>IF(AND('Mapa final'!$Y$40="Media",'Mapa final'!$AA$40="Leve"),CONCATENATE("R5C",'Mapa final'!$O$40),"")</f>
        <v/>
      </c>
      <c r="O30" s="67" t="str">
        <f>IF(AND('Mapa final'!$Y$41="Media",'Mapa final'!$AA$41="Leve"),CONCATENATE("R5C",'Mapa final'!$O$41),"")</f>
        <v/>
      </c>
      <c r="P30" s="65" t="str">
        <f>IF(AND('Mapa final'!$Y$36="Media",'Mapa final'!$AA$36="Menor"),CONCATENATE("R5C",'Mapa final'!$O$36),"")</f>
        <v/>
      </c>
      <c r="Q30" s="66" t="str">
        <f>IF(AND('Mapa final'!$Y$37="Media",'Mapa final'!$AA$37="Menor"),CONCATENATE("R5C",'Mapa final'!$O$37),"")</f>
        <v/>
      </c>
      <c r="R30" s="66" t="str">
        <f>IF(AND('Mapa final'!$Y$38="Media",'Mapa final'!$AA$38="Menor"),CONCATENATE("R5C",'Mapa final'!$O$38),"")</f>
        <v/>
      </c>
      <c r="S30" s="66" t="str">
        <f>IF(AND('Mapa final'!$Y$39="Media",'Mapa final'!$AA$39="Menor"),CONCATENATE("R5C",'Mapa final'!$O$39),"")</f>
        <v/>
      </c>
      <c r="T30" s="66" t="str">
        <f>IF(AND('Mapa final'!$Y$40="Media",'Mapa final'!$AA$40="Menor"),CONCATENATE("R5C",'Mapa final'!$O$40),"")</f>
        <v/>
      </c>
      <c r="U30" s="67" t="str">
        <f>IF(AND('Mapa final'!$Y$41="Media",'Mapa final'!$AA$41="Menor"),CONCATENATE("R5C",'Mapa final'!$O$41),"")</f>
        <v/>
      </c>
      <c r="V30" s="65" t="str">
        <f>IF(AND('Mapa final'!$Y$36="Media",'Mapa final'!$AA$36="Moderado"),CONCATENATE("R5C",'Mapa final'!$O$36),"")</f>
        <v/>
      </c>
      <c r="W30" s="66" t="str">
        <f>IF(AND('Mapa final'!$Y$37="Media",'Mapa final'!$AA$37="Moderado"),CONCATENATE("R5C",'Mapa final'!$O$37),"")</f>
        <v/>
      </c>
      <c r="X30" s="66" t="str">
        <f>IF(AND('Mapa final'!$Y$38="Media",'Mapa final'!$AA$38="Moderado"),CONCATENATE("R5C",'Mapa final'!$O$38),"")</f>
        <v/>
      </c>
      <c r="Y30" s="66" t="str">
        <f>IF(AND('Mapa final'!$Y$39="Media",'Mapa final'!$AA$39="Moderado"),CONCATENATE("R5C",'Mapa final'!$O$39),"")</f>
        <v/>
      </c>
      <c r="Z30" s="66" t="str">
        <f>IF(AND('Mapa final'!$Y$40="Media",'Mapa final'!$AA$40="Moderado"),CONCATENATE("R5C",'Mapa final'!$O$40),"")</f>
        <v/>
      </c>
      <c r="AA30" s="67" t="str">
        <f>IF(AND('Mapa final'!$Y$41="Media",'Mapa final'!$AA$41="Moderado"),CONCATENATE("R5C",'Mapa final'!$O$41),"")</f>
        <v/>
      </c>
      <c r="AB30" s="50" t="str">
        <f>IF(AND('Mapa final'!$Y$36="Media",'Mapa final'!$AA$36="Mayor"),CONCATENATE("R5C",'Mapa final'!$O$36),"")</f>
        <v/>
      </c>
      <c r="AC30" s="51" t="str">
        <f>IF(AND('Mapa final'!$Y$37="Media",'Mapa final'!$AA$37="Mayor"),CONCATENATE("R5C",'Mapa final'!$O$37),"")</f>
        <v/>
      </c>
      <c r="AD30" s="51" t="str">
        <f>IF(AND('Mapa final'!$Y$38="Media",'Mapa final'!$AA$38="Mayor"),CONCATENATE("R5C",'Mapa final'!$O$38),"")</f>
        <v/>
      </c>
      <c r="AE30" s="51" t="str">
        <f>IF(AND('Mapa final'!$Y$39="Media",'Mapa final'!$AA$39="Mayor"),CONCATENATE("R5C",'Mapa final'!$O$39),"")</f>
        <v/>
      </c>
      <c r="AF30" s="51" t="str">
        <f>IF(AND('Mapa final'!$Y$40="Media",'Mapa final'!$AA$40="Mayor"),CONCATENATE("R5C",'Mapa final'!$O$40),"")</f>
        <v/>
      </c>
      <c r="AG30" s="52" t="str">
        <f>IF(AND('Mapa final'!$Y$41="Media",'Mapa final'!$AA$41="Mayor"),CONCATENATE("R5C",'Mapa final'!$O$41),"")</f>
        <v/>
      </c>
      <c r="AH30" s="53" t="str">
        <f>IF(AND('Mapa final'!$Y$36="Media",'Mapa final'!$AA$36="Catastrófico"),CONCATENATE("R5C",'Mapa final'!$O$36),"")</f>
        <v/>
      </c>
      <c r="AI30" s="54" t="str">
        <f>IF(AND('Mapa final'!$Y$37="Media",'Mapa final'!$AA$37="Catastrófico"),CONCATENATE("R5C",'Mapa final'!$O$37),"")</f>
        <v/>
      </c>
      <c r="AJ30" s="54" t="str">
        <f>IF(AND('Mapa final'!$Y$38="Media",'Mapa final'!$AA$38="Catastrófico"),CONCATENATE("R5C",'Mapa final'!$O$38),"")</f>
        <v/>
      </c>
      <c r="AK30" s="54" t="str">
        <f>IF(AND('Mapa final'!$Y$39="Media",'Mapa final'!$AA$39="Catastrófico"),CONCATENATE("R5C",'Mapa final'!$O$39),"")</f>
        <v/>
      </c>
      <c r="AL30" s="54" t="str">
        <f>IF(AND('Mapa final'!$Y$40="Media",'Mapa final'!$AA$40="Catastrófico"),CONCATENATE("R5C",'Mapa final'!$O$40),"")</f>
        <v/>
      </c>
      <c r="AM30" s="55" t="str">
        <f>IF(AND('Mapa final'!$Y$41="Media",'Mapa final'!$AA$41="Catastrófico"),CONCATENATE("R5C",'Mapa final'!$O$41),"")</f>
        <v/>
      </c>
      <c r="AN30" s="81"/>
      <c r="AO30" s="390"/>
      <c r="AP30" s="391"/>
      <c r="AQ30" s="391"/>
      <c r="AR30" s="391"/>
      <c r="AS30" s="391"/>
      <c r="AT30" s="392"/>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row>
    <row r="31" spans="1:76" ht="15" customHeight="1" x14ac:dyDescent="0.25">
      <c r="A31" s="81"/>
      <c r="B31" s="309"/>
      <c r="C31" s="309"/>
      <c r="D31" s="310"/>
      <c r="E31" s="350"/>
      <c r="F31" s="351"/>
      <c r="G31" s="351"/>
      <c r="H31" s="351"/>
      <c r="I31" s="352"/>
      <c r="J31" s="65" t="str">
        <f>IF(AND('Mapa final'!$Y$42="Media",'Mapa final'!$AA$42="Leve"),CONCATENATE("R6C",'Mapa final'!$O$42),"")</f>
        <v/>
      </c>
      <c r="K31" s="66" t="str">
        <f>IF(AND('Mapa final'!$Y$43="Media",'Mapa final'!$AA$43="Leve"),CONCATENATE("R6C",'Mapa final'!$O$43),"")</f>
        <v/>
      </c>
      <c r="L31" s="66" t="str">
        <f>IF(AND('Mapa final'!$Y$44="Media",'Mapa final'!$AA$44="Leve"),CONCATENATE("R6C",'Mapa final'!$O$44),"")</f>
        <v/>
      </c>
      <c r="M31" s="66" t="str">
        <f>IF(AND('Mapa final'!$Y$45="Media",'Mapa final'!$AA$45="Leve"),CONCATENATE("R6C",'Mapa final'!$O$45),"")</f>
        <v/>
      </c>
      <c r="N31" s="66" t="str">
        <f>IF(AND('Mapa final'!$Y$46="Media",'Mapa final'!$AA$46="Leve"),CONCATENATE("R6C",'Mapa final'!$O$46),"")</f>
        <v/>
      </c>
      <c r="O31" s="67" t="str">
        <f>IF(AND('Mapa final'!$Y$47="Media",'Mapa final'!$AA$47="Leve"),CONCATENATE("R6C",'Mapa final'!$O$47),"")</f>
        <v/>
      </c>
      <c r="P31" s="65" t="str">
        <f>IF(AND('Mapa final'!$Y$42="Media",'Mapa final'!$AA$42="Menor"),CONCATENATE("R6C",'Mapa final'!$O$42),"")</f>
        <v/>
      </c>
      <c r="Q31" s="66" t="str">
        <f>IF(AND('Mapa final'!$Y$43="Media",'Mapa final'!$AA$43="Menor"),CONCATENATE("R6C",'Mapa final'!$O$43),"")</f>
        <v/>
      </c>
      <c r="R31" s="66" t="str">
        <f>IF(AND('Mapa final'!$Y$44="Media",'Mapa final'!$AA$44="Menor"),CONCATENATE("R6C",'Mapa final'!$O$44),"")</f>
        <v/>
      </c>
      <c r="S31" s="66" t="str">
        <f>IF(AND('Mapa final'!$Y$45="Media",'Mapa final'!$AA$45="Menor"),CONCATENATE("R6C",'Mapa final'!$O$45),"")</f>
        <v/>
      </c>
      <c r="T31" s="66" t="str">
        <f>IF(AND('Mapa final'!$Y$46="Media",'Mapa final'!$AA$46="Menor"),CONCATENATE("R6C",'Mapa final'!$O$46),"")</f>
        <v/>
      </c>
      <c r="U31" s="67" t="str">
        <f>IF(AND('Mapa final'!$Y$47="Media",'Mapa final'!$AA$47="Menor"),CONCATENATE("R6C",'Mapa final'!$O$47),"")</f>
        <v/>
      </c>
      <c r="V31" s="65" t="str">
        <f>IF(AND('Mapa final'!$Y$42="Media",'Mapa final'!$AA$42="Moderado"),CONCATENATE("R6C",'Mapa final'!$O$42),"")</f>
        <v/>
      </c>
      <c r="W31" s="66" t="str">
        <f>IF(AND('Mapa final'!$Y$43="Media",'Mapa final'!$AA$43="Moderado"),CONCATENATE("R6C",'Mapa final'!$O$43),"")</f>
        <v/>
      </c>
      <c r="X31" s="66" t="str">
        <f>IF(AND('Mapa final'!$Y$44="Media",'Mapa final'!$AA$44="Moderado"),CONCATENATE("R6C",'Mapa final'!$O$44),"")</f>
        <v/>
      </c>
      <c r="Y31" s="66" t="str">
        <f>IF(AND('Mapa final'!$Y$45="Media",'Mapa final'!$AA$45="Moderado"),CONCATENATE("R6C",'Mapa final'!$O$45),"")</f>
        <v/>
      </c>
      <c r="Z31" s="66" t="str">
        <f>IF(AND('Mapa final'!$Y$46="Media",'Mapa final'!$AA$46="Moderado"),CONCATENATE("R6C",'Mapa final'!$O$46),"")</f>
        <v/>
      </c>
      <c r="AA31" s="67" t="str">
        <f>IF(AND('Mapa final'!$Y$47="Media",'Mapa final'!$AA$47="Moderado"),CONCATENATE("R6C",'Mapa final'!$O$47),"")</f>
        <v/>
      </c>
      <c r="AB31" s="50" t="str">
        <f>IF(AND('Mapa final'!$Y$42="Media",'Mapa final'!$AA$42="Mayor"),CONCATENATE("R6C",'Mapa final'!$O$42),"")</f>
        <v/>
      </c>
      <c r="AC31" s="51" t="str">
        <f>IF(AND('Mapa final'!$Y$43="Media",'Mapa final'!$AA$43="Mayor"),CONCATENATE("R6C",'Mapa final'!$O$43),"")</f>
        <v/>
      </c>
      <c r="AD31" s="51" t="str">
        <f>IF(AND('Mapa final'!$Y$44="Media",'Mapa final'!$AA$44="Mayor"),CONCATENATE("R6C",'Mapa final'!$O$44),"")</f>
        <v/>
      </c>
      <c r="AE31" s="51" t="str">
        <f>IF(AND('Mapa final'!$Y$45="Media",'Mapa final'!$AA$45="Mayor"),CONCATENATE("R6C",'Mapa final'!$O$45),"")</f>
        <v/>
      </c>
      <c r="AF31" s="51" t="str">
        <f>IF(AND('Mapa final'!$Y$46="Media",'Mapa final'!$AA$46="Mayor"),CONCATENATE("R6C",'Mapa final'!$O$46),"")</f>
        <v/>
      </c>
      <c r="AG31" s="52" t="str">
        <f>IF(AND('Mapa final'!$Y$47="Media",'Mapa final'!$AA$47="Mayor"),CONCATENATE("R6C",'Mapa final'!$O$47),"")</f>
        <v/>
      </c>
      <c r="AH31" s="53" t="str">
        <f>IF(AND('Mapa final'!$Y$42="Media",'Mapa final'!$AA$42="Catastrófico"),CONCATENATE("R6C",'Mapa final'!$O$42),"")</f>
        <v/>
      </c>
      <c r="AI31" s="54" t="str">
        <f>IF(AND('Mapa final'!$Y$43="Media",'Mapa final'!$AA$43="Catastrófico"),CONCATENATE("R6C",'Mapa final'!$O$43),"")</f>
        <v/>
      </c>
      <c r="AJ31" s="54" t="str">
        <f>IF(AND('Mapa final'!$Y$44="Media",'Mapa final'!$AA$44="Catastrófico"),CONCATENATE("R6C",'Mapa final'!$O$44),"")</f>
        <v/>
      </c>
      <c r="AK31" s="54" t="str">
        <f>IF(AND('Mapa final'!$Y$45="Media",'Mapa final'!$AA$45="Catastrófico"),CONCATENATE("R6C",'Mapa final'!$O$45),"")</f>
        <v/>
      </c>
      <c r="AL31" s="54" t="str">
        <f>IF(AND('Mapa final'!$Y$46="Media",'Mapa final'!$AA$46="Catastrófico"),CONCATENATE("R6C",'Mapa final'!$O$46),"")</f>
        <v/>
      </c>
      <c r="AM31" s="55" t="str">
        <f>IF(AND('Mapa final'!$Y$47="Media",'Mapa final'!$AA$47="Catastrófico"),CONCATENATE("R6C",'Mapa final'!$O$47),"")</f>
        <v/>
      </c>
      <c r="AN31" s="81"/>
      <c r="AO31" s="390"/>
      <c r="AP31" s="391"/>
      <c r="AQ31" s="391"/>
      <c r="AR31" s="391"/>
      <c r="AS31" s="391"/>
      <c r="AT31" s="392"/>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row>
    <row r="32" spans="1:76" ht="15" customHeight="1" x14ac:dyDescent="0.25">
      <c r="A32" s="81"/>
      <c r="B32" s="309"/>
      <c r="C32" s="309"/>
      <c r="D32" s="310"/>
      <c r="E32" s="350"/>
      <c r="F32" s="351"/>
      <c r="G32" s="351"/>
      <c r="H32" s="351"/>
      <c r="I32" s="352"/>
      <c r="J32" s="65" t="str">
        <f>IF(AND('Mapa final'!$Y$48="Media",'Mapa final'!$AA$48="Leve"),CONCATENATE("R7C",'Mapa final'!$O$48),"")</f>
        <v/>
      </c>
      <c r="K32" s="66" t="str">
        <f>IF(AND('Mapa final'!$Y$49="Media",'Mapa final'!$AA$49="Leve"),CONCATENATE("R7C",'Mapa final'!$O$49),"")</f>
        <v/>
      </c>
      <c r="L32" s="66" t="str">
        <f>IF(AND('Mapa final'!$Y$50="Media",'Mapa final'!$AA$50="Leve"),CONCATENATE("R7C",'Mapa final'!$O$50),"")</f>
        <v/>
      </c>
      <c r="M32" s="66" t="str">
        <f>IF(AND('Mapa final'!$Y$51="Media",'Mapa final'!$AA$51="Leve"),CONCATENATE("R7C",'Mapa final'!$O$51),"")</f>
        <v/>
      </c>
      <c r="N32" s="66" t="str">
        <f>IF(AND('Mapa final'!$Y$52="Media",'Mapa final'!$AA$52="Leve"),CONCATENATE("R7C",'Mapa final'!$O$52),"")</f>
        <v/>
      </c>
      <c r="O32" s="67" t="str">
        <f>IF(AND('Mapa final'!$Y$53="Media",'Mapa final'!$AA$53="Leve"),CONCATENATE("R7C",'Mapa final'!$O$53),"")</f>
        <v/>
      </c>
      <c r="P32" s="65" t="str">
        <f>IF(AND('Mapa final'!$Y$48="Media",'Mapa final'!$AA$48="Menor"),CONCATENATE("R7C",'Mapa final'!$O$48),"")</f>
        <v/>
      </c>
      <c r="Q32" s="66" t="str">
        <f>IF(AND('Mapa final'!$Y$49="Media",'Mapa final'!$AA$49="Menor"),CONCATENATE("R7C",'Mapa final'!$O$49),"")</f>
        <v/>
      </c>
      <c r="R32" s="66" t="str">
        <f>IF(AND('Mapa final'!$Y$50="Media",'Mapa final'!$AA$50="Menor"),CONCATENATE("R7C",'Mapa final'!$O$50),"")</f>
        <v/>
      </c>
      <c r="S32" s="66" t="str">
        <f>IF(AND('Mapa final'!$Y$51="Media",'Mapa final'!$AA$51="Menor"),CONCATENATE("R7C",'Mapa final'!$O$51),"")</f>
        <v/>
      </c>
      <c r="T32" s="66" t="str">
        <f>IF(AND('Mapa final'!$Y$52="Media",'Mapa final'!$AA$52="Menor"),CONCATENATE("R7C",'Mapa final'!$O$52),"")</f>
        <v/>
      </c>
      <c r="U32" s="67" t="str">
        <f>IF(AND('Mapa final'!$Y$53="Media",'Mapa final'!$AA$53="Menor"),CONCATENATE("R7C",'Mapa final'!$O$53),"")</f>
        <v/>
      </c>
      <c r="V32" s="65" t="str">
        <f>IF(AND('Mapa final'!$Y$48="Media",'Mapa final'!$AA$48="Moderado"),CONCATENATE("R7C",'Mapa final'!$O$48),"")</f>
        <v/>
      </c>
      <c r="W32" s="66" t="str">
        <f>IF(AND('Mapa final'!$Y$49="Media",'Mapa final'!$AA$49="Moderado"),CONCATENATE("R7C",'Mapa final'!$O$49),"")</f>
        <v/>
      </c>
      <c r="X32" s="66" t="str">
        <f>IF(AND('Mapa final'!$Y$50="Media",'Mapa final'!$AA$50="Moderado"),CONCATENATE("R7C",'Mapa final'!$O$50),"")</f>
        <v/>
      </c>
      <c r="Y32" s="66" t="str">
        <f>IF(AND('Mapa final'!$Y$51="Media",'Mapa final'!$AA$51="Moderado"),CONCATENATE("R7C",'Mapa final'!$O$51),"")</f>
        <v/>
      </c>
      <c r="Z32" s="66" t="str">
        <f>IF(AND('Mapa final'!$Y$52="Media",'Mapa final'!$AA$52="Moderado"),CONCATENATE("R7C",'Mapa final'!$O$52),"")</f>
        <v/>
      </c>
      <c r="AA32" s="67" t="str">
        <f>IF(AND('Mapa final'!$Y$53="Media",'Mapa final'!$AA$53="Moderado"),CONCATENATE("R7C",'Mapa final'!$O$53),"")</f>
        <v/>
      </c>
      <c r="AB32" s="50" t="str">
        <f>IF(AND('Mapa final'!$Y$48="Media",'Mapa final'!$AA$48="Mayor"),CONCATENATE("R7C",'Mapa final'!$O$48),"")</f>
        <v/>
      </c>
      <c r="AC32" s="51" t="str">
        <f>IF(AND('Mapa final'!$Y$49="Media",'Mapa final'!$AA$49="Mayor"),CONCATENATE("R7C",'Mapa final'!$O$49),"")</f>
        <v/>
      </c>
      <c r="AD32" s="51" t="str">
        <f>IF(AND('Mapa final'!$Y$50="Media",'Mapa final'!$AA$50="Mayor"),CONCATENATE("R7C",'Mapa final'!$O$50),"")</f>
        <v/>
      </c>
      <c r="AE32" s="51" t="str">
        <f>IF(AND('Mapa final'!$Y$51="Media",'Mapa final'!$AA$51="Mayor"),CONCATENATE("R7C",'Mapa final'!$O$51),"")</f>
        <v/>
      </c>
      <c r="AF32" s="51" t="str">
        <f>IF(AND('Mapa final'!$Y$52="Media",'Mapa final'!$AA$52="Mayor"),CONCATENATE("R7C",'Mapa final'!$O$52),"")</f>
        <v/>
      </c>
      <c r="AG32" s="52" t="str">
        <f>IF(AND('Mapa final'!$Y$53="Media",'Mapa final'!$AA$53="Mayor"),CONCATENATE("R7C",'Mapa final'!$O$53),"")</f>
        <v/>
      </c>
      <c r="AH32" s="53" t="str">
        <f>IF(AND('Mapa final'!$Y$48="Media",'Mapa final'!$AA$48="Catastrófico"),CONCATENATE("R7C",'Mapa final'!$O$48),"")</f>
        <v/>
      </c>
      <c r="AI32" s="54" t="str">
        <f>IF(AND('Mapa final'!$Y$49="Media",'Mapa final'!$AA$49="Catastrófico"),CONCATENATE("R7C",'Mapa final'!$O$49),"")</f>
        <v/>
      </c>
      <c r="AJ32" s="54" t="str">
        <f>IF(AND('Mapa final'!$Y$50="Media",'Mapa final'!$AA$50="Catastrófico"),CONCATENATE("R7C",'Mapa final'!$O$50),"")</f>
        <v/>
      </c>
      <c r="AK32" s="54" t="str">
        <f>IF(AND('Mapa final'!$Y$51="Media",'Mapa final'!$AA$51="Catastrófico"),CONCATENATE("R7C",'Mapa final'!$O$51),"")</f>
        <v/>
      </c>
      <c r="AL32" s="54" t="str">
        <f>IF(AND('Mapa final'!$Y$52="Media",'Mapa final'!$AA$52="Catastrófico"),CONCATENATE("R7C",'Mapa final'!$O$52),"")</f>
        <v/>
      </c>
      <c r="AM32" s="55" t="str">
        <f>IF(AND('Mapa final'!$Y$53="Media",'Mapa final'!$AA$53="Catastrófico"),CONCATENATE("R7C",'Mapa final'!$O$53),"")</f>
        <v/>
      </c>
      <c r="AN32" s="81"/>
      <c r="AO32" s="390"/>
      <c r="AP32" s="391"/>
      <c r="AQ32" s="391"/>
      <c r="AR32" s="391"/>
      <c r="AS32" s="391"/>
      <c r="AT32" s="392"/>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row>
    <row r="33" spans="1:80" ht="15" customHeight="1" x14ac:dyDescent="0.25">
      <c r="A33" s="81"/>
      <c r="B33" s="309"/>
      <c r="C33" s="309"/>
      <c r="D33" s="310"/>
      <c r="E33" s="350"/>
      <c r="F33" s="351"/>
      <c r="G33" s="351"/>
      <c r="H33" s="351"/>
      <c r="I33" s="352"/>
      <c r="J33" s="65" t="str">
        <f>IF(AND('Mapa final'!$Y$54="Media",'Mapa final'!$AA$54="Leve"),CONCATENATE("R8C",'Mapa final'!$O$54),"")</f>
        <v/>
      </c>
      <c r="K33" s="66" t="str">
        <f>IF(AND('Mapa final'!$Y$55="Media",'Mapa final'!$AA$55="Leve"),CONCATENATE("R8C",'Mapa final'!$O$55),"")</f>
        <v/>
      </c>
      <c r="L33" s="66" t="str">
        <f>IF(AND('Mapa final'!$Y$56="Media",'Mapa final'!$AA$56="Leve"),CONCATENATE("R8C",'Mapa final'!$O$56),"")</f>
        <v/>
      </c>
      <c r="M33" s="66" t="str">
        <f>IF(AND('Mapa final'!$Y$57="Media",'Mapa final'!$AA$57="Leve"),CONCATENATE("R8C",'Mapa final'!$O$57),"")</f>
        <v/>
      </c>
      <c r="N33" s="66" t="str">
        <f>IF(AND('Mapa final'!$Y$58="Media",'Mapa final'!$AA$58="Leve"),CONCATENATE("R8C",'Mapa final'!$O$58),"")</f>
        <v/>
      </c>
      <c r="O33" s="67" t="str">
        <f>IF(AND('Mapa final'!$Y$59="Media",'Mapa final'!$AA$59="Leve"),CONCATENATE("R8C",'Mapa final'!$O$59),"")</f>
        <v/>
      </c>
      <c r="P33" s="65" t="str">
        <f>IF(AND('Mapa final'!$Y$54="Media",'Mapa final'!$AA$54="Menor"),CONCATENATE("R8C",'Mapa final'!$O$54),"")</f>
        <v/>
      </c>
      <c r="Q33" s="66" t="str">
        <f>IF(AND('Mapa final'!$Y$55="Media",'Mapa final'!$AA$55="Menor"),CONCATENATE("R8C",'Mapa final'!$O$55),"")</f>
        <v/>
      </c>
      <c r="R33" s="66" t="str">
        <f>IF(AND('Mapa final'!$Y$56="Media",'Mapa final'!$AA$56="Menor"),CONCATENATE("R8C",'Mapa final'!$O$56),"")</f>
        <v/>
      </c>
      <c r="S33" s="66" t="str">
        <f>IF(AND('Mapa final'!$Y$57="Media",'Mapa final'!$AA$57="Menor"),CONCATENATE("R8C",'Mapa final'!$O$57),"")</f>
        <v/>
      </c>
      <c r="T33" s="66" t="str">
        <f>IF(AND('Mapa final'!$Y$58="Media",'Mapa final'!$AA$58="Menor"),CONCATENATE("R8C",'Mapa final'!$O$58),"")</f>
        <v/>
      </c>
      <c r="U33" s="67" t="str">
        <f>IF(AND('Mapa final'!$Y$59="Media",'Mapa final'!$AA$59="Menor"),CONCATENATE("R8C",'Mapa final'!$O$59),"")</f>
        <v/>
      </c>
      <c r="V33" s="65" t="str">
        <f>IF(AND('Mapa final'!$Y$54="Media",'Mapa final'!$AA$54="Moderado"),CONCATENATE("R8C",'Mapa final'!$O$54),"")</f>
        <v/>
      </c>
      <c r="W33" s="66" t="str">
        <f>IF(AND('Mapa final'!$Y$55="Media",'Mapa final'!$AA$55="Moderado"),CONCATENATE("R8C",'Mapa final'!$O$55),"")</f>
        <v/>
      </c>
      <c r="X33" s="66" t="str">
        <f>IF(AND('Mapa final'!$Y$56="Media",'Mapa final'!$AA$56="Moderado"),CONCATENATE("R8C",'Mapa final'!$O$56),"")</f>
        <v/>
      </c>
      <c r="Y33" s="66" t="str">
        <f>IF(AND('Mapa final'!$Y$57="Media",'Mapa final'!$AA$57="Moderado"),CONCATENATE("R8C",'Mapa final'!$O$57),"")</f>
        <v/>
      </c>
      <c r="Z33" s="66" t="str">
        <f>IF(AND('Mapa final'!$Y$58="Media",'Mapa final'!$AA$58="Moderado"),CONCATENATE("R8C",'Mapa final'!$O$58),"")</f>
        <v/>
      </c>
      <c r="AA33" s="67" t="str">
        <f>IF(AND('Mapa final'!$Y$59="Media",'Mapa final'!$AA$59="Moderado"),CONCATENATE("R8C",'Mapa final'!$O$59),"")</f>
        <v/>
      </c>
      <c r="AB33" s="50" t="str">
        <f>IF(AND('Mapa final'!$Y$54="Media",'Mapa final'!$AA$54="Mayor"),CONCATENATE("R8C",'Mapa final'!$O$54),"")</f>
        <v/>
      </c>
      <c r="AC33" s="51" t="str">
        <f>IF(AND('Mapa final'!$Y$55="Media",'Mapa final'!$AA$55="Mayor"),CONCATENATE("R8C",'Mapa final'!$O$55),"")</f>
        <v/>
      </c>
      <c r="AD33" s="51" t="str">
        <f>IF(AND('Mapa final'!$Y$56="Media",'Mapa final'!$AA$56="Mayor"),CONCATENATE("R8C",'Mapa final'!$O$56),"")</f>
        <v/>
      </c>
      <c r="AE33" s="51" t="str">
        <f>IF(AND('Mapa final'!$Y$57="Media",'Mapa final'!$AA$57="Mayor"),CONCATENATE("R8C",'Mapa final'!$O$57),"")</f>
        <v/>
      </c>
      <c r="AF33" s="51" t="str">
        <f>IF(AND('Mapa final'!$Y$58="Media",'Mapa final'!$AA$58="Mayor"),CONCATENATE("R8C",'Mapa final'!$O$58),"")</f>
        <v/>
      </c>
      <c r="AG33" s="52" t="str">
        <f>IF(AND('Mapa final'!$Y$59="Media",'Mapa final'!$AA$59="Mayor"),CONCATENATE("R8C",'Mapa final'!$O$59),"")</f>
        <v/>
      </c>
      <c r="AH33" s="53" t="str">
        <f>IF(AND('Mapa final'!$Y$54="Media",'Mapa final'!$AA$54="Catastrófico"),CONCATENATE("R8C",'Mapa final'!$O$54),"")</f>
        <v/>
      </c>
      <c r="AI33" s="54" t="str">
        <f>IF(AND('Mapa final'!$Y$55="Media",'Mapa final'!$AA$55="Catastrófico"),CONCATENATE("R8C",'Mapa final'!$O$55),"")</f>
        <v/>
      </c>
      <c r="AJ33" s="54" t="str">
        <f>IF(AND('Mapa final'!$Y$56="Media",'Mapa final'!$AA$56="Catastrófico"),CONCATENATE("R8C",'Mapa final'!$O$56),"")</f>
        <v/>
      </c>
      <c r="AK33" s="54" t="str">
        <f>IF(AND('Mapa final'!$Y$57="Media",'Mapa final'!$AA$57="Catastrófico"),CONCATENATE("R8C",'Mapa final'!$O$57),"")</f>
        <v/>
      </c>
      <c r="AL33" s="54" t="str">
        <f>IF(AND('Mapa final'!$Y$58="Media",'Mapa final'!$AA$58="Catastrófico"),CONCATENATE("R8C",'Mapa final'!$O$58),"")</f>
        <v/>
      </c>
      <c r="AM33" s="55" t="str">
        <f>IF(AND('Mapa final'!$Y$59="Media",'Mapa final'!$AA$59="Catastrófico"),CONCATENATE("R8C",'Mapa final'!$O$59),"")</f>
        <v/>
      </c>
      <c r="AN33" s="81"/>
      <c r="AO33" s="390"/>
      <c r="AP33" s="391"/>
      <c r="AQ33" s="391"/>
      <c r="AR33" s="391"/>
      <c r="AS33" s="391"/>
      <c r="AT33" s="392"/>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row>
    <row r="34" spans="1:80" ht="15" customHeight="1" x14ac:dyDescent="0.25">
      <c r="A34" s="81"/>
      <c r="B34" s="309"/>
      <c r="C34" s="309"/>
      <c r="D34" s="310"/>
      <c r="E34" s="350"/>
      <c r="F34" s="351"/>
      <c r="G34" s="351"/>
      <c r="H34" s="351"/>
      <c r="I34" s="352"/>
      <c r="J34" s="65" t="str">
        <f>IF(AND('Mapa final'!$Y$60="Media",'Mapa final'!$AA$60="Leve"),CONCATENATE("R9C",'Mapa final'!$O$60),"")</f>
        <v/>
      </c>
      <c r="K34" s="66" t="str">
        <f>IF(AND('Mapa final'!$Y$61="Media",'Mapa final'!$AA$61="Leve"),CONCATENATE("R9C",'Mapa final'!$O$61),"")</f>
        <v/>
      </c>
      <c r="L34" s="66" t="str">
        <f>IF(AND('Mapa final'!$Y$62="Media",'Mapa final'!$AA$62="Leve"),CONCATENATE("R9C",'Mapa final'!$O$62),"")</f>
        <v/>
      </c>
      <c r="M34" s="66" t="str">
        <f>IF(AND('Mapa final'!$Y$63="Media",'Mapa final'!$AA$63="Leve"),CONCATENATE("R9C",'Mapa final'!$O$63),"")</f>
        <v/>
      </c>
      <c r="N34" s="66" t="str">
        <f>IF(AND('Mapa final'!$Y$64="Media",'Mapa final'!$AA$64="Leve"),CONCATENATE("R9C",'Mapa final'!$O$64),"")</f>
        <v/>
      </c>
      <c r="O34" s="67" t="str">
        <f>IF(AND('Mapa final'!$Y$65="Media",'Mapa final'!$AA$65="Leve"),CONCATENATE("R9C",'Mapa final'!$O$65),"")</f>
        <v/>
      </c>
      <c r="P34" s="65" t="str">
        <f>IF(AND('Mapa final'!$Y$60="Media",'Mapa final'!$AA$60="Menor"),CONCATENATE("R9C",'Mapa final'!$O$60),"")</f>
        <v/>
      </c>
      <c r="Q34" s="66" t="str">
        <f>IF(AND('Mapa final'!$Y$61="Media",'Mapa final'!$AA$61="Menor"),CONCATENATE("R9C",'Mapa final'!$O$61),"")</f>
        <v/>
      </c>
      <c r="R34" s="66" t="str">
        <f>IF(AND('Mapa final'!$Y$62="Media",'Mapa final'!$AA$62="Menor"),CONCATENATE("R9C",'Mapa final'!$O$62),"")</f>
        <v/>
      </c>
      <c r="S34" s="66" t="str">
        <f>IF(AND('Mapa final'!$Y$63="Media",'Mapa final'!$AA$63="Menor"),CONCATENATE("R9C",'Mapa final'!$O$63),"")</f>
        <v/>
      </c>
      <c r="T34" s="66" t="str">
        <f>IF(AND('Mapa final'!$Y$64="Media",'Mapa final'!$AA$64="Menor"),CONCATENATE("R9C",'Mapa final'!$O$64),"")</f>
        <v/>
      </c>
      <c r="U34" s="67" t="str">
        <f>IF(AND('Mapa final'!$Y$65="Media",'Mapa final'!$AA$65="Menor"),CONCATENATE("R9C",'Mapa final'!$O$65),"")</f>
        <v/>
      </c>
      <c r="V34" s="65" t="str">
        <f>IF(AND('Mapa final'!$Y$60="Media",'Mapa final'!$AA$60="Moderado"),CONCATENATE("R9C",'Mapa final'!$O$60),"")</f>
        <v/>
      </c>
      <c r="W34" s="66" t="str">
        <f>IF(AND('Mapa final'!$Y$61="Media",'Mapa final'!$AA$61="Moderado"),CONCATENATE("R9C",'Mapa final'!$O$61),"")</f>
        <v/>
      </c>
      <c r="X34" s="66" t="str">
        <f>IF(AND('Mapa final'!$Y$62="Media",'Mapa final'!$AA$62="Moderado"),CONCATENATE("R9C",'Mapa final'!$O$62),"")</f>
        <v/>
      </c>
      <c r="Y34" s="66" t="str">
        <f>IF(AND('Mapa final'!$Y$63="Media",'Mapa final'!$AA$63="Moderado"),CONCATENATE("R9C",'Mapa final'!$O$63),"")</f>
        <v/>
      </c>
      <c r="Z34" s="66" t="str">
        <f>IF(AND('Mapa final'!$Y$64="Media",'Mapa final'!$AA$64="Moderado"),CONCATENATE("R9C",'Mapa final'!$O$64),"")</f>
        <v/>
      </c>
      <c r="AA34" s="67" t="str">
        <f>IF(AND('Mapa final'!$Y$65="Media",'Mapa final'!$AA$65="Moderado"),CONCATENATE("R9C",'Mapa final'!$O$65),"")</f>
        <v/>
      </c>
      <c r="AB34" s="50" t="str">
        <f>IF(AND('Mapa final'!$Y$60="Media",'Mapa final'!$AA$60="Mayor"),CONCATENATE("R9C",'Mapa final'!$O$60),"")</f>
        <v/>
      </c>
      <c r="AC34" s="51" t="str">
        <f>IF(AND('Mapa final'!$Y$61="Media",'Mapa final'!$AA$61="Mayor"),CONCATENATE("R9C",'Mapa final'!$O$61),"")</f>
        <v/>
      </c>
      <c r="AD34" s="51" t="str">
        <f>IF(AND('Mapa final'!$Y$62="Media",'Mapa final'!$AA$62="Mayor"),CONCATENATE("R9C",'Mapa final'!$O$62),"")</f>
        <v/>
      </c>
      <c r="AE34" s="51" t="str">
        <f>IF(AND('Mapa final'!$Y$63="Media",'Mapa final'!$AA$63="Mayor"),CONCATENATE("R9C",'Mapa final'!$O$63),"")</f>
        <v/>
      </c>
      <c r="AF34" s="51" t="str">
        <f>IF(AND('Mapa final'!$Y$64="Media",'Mapa final'!$AA$64="Mayor"),CONCATENATE("R9C",'Mapa final'!$O$64),"")</f>
        <v/>
      </c>
      <c r="AG34" s="52" t="str">
        <f>IF(AND('Mapa final'!$Y$65="Media",'Mapa final'!$AA$65="Mayor"),CONCATENATE("R9C",'Mapa final'!$O$65),"")</f>
        <v/>
      </c>
      <c r="AH34" s="53" t="str">
        <f>IF(AND('Mapa final'!$Y$60="Media",'Mapa final'!$AA$60="Catastrófico"),CONCATENATE("R9C",'Mapa final'!$O$60),"")</f>
        <v/>
      </c>
      <c r="AI34" s="54" t="str">
        <f>IF(AND('Mapa final'!$Y$61="Media",'Mapa final'!$AA$61="Catastrófico"),CONCATENATE("R9C",'Mapa final'!$O$61),"")</f>
        <v/>
      </c>
      <c r="AJ34" s="54" t="str">
        <f>IF(AND('Mapa final'!$Y$62="Media",'Mapa final'!$AA$62="Catastrófico"),CONCATENATE("R9C",'Mapa final'!$O$62),"")</f>
        <v/>
      </c>
      <c r="AK34" s="54" t="str">
        <f>IF(AND('Mapa final'!$Y$63="Media",'Mapa final'!$AA$63="Catastrófico"),CONCATENATE("R9C",'Mapa final'!$O$63),"")</f>
        <v/>
      </c>
      <c r="AL34" s="54" t="str">
        <f>IF(AND('Mapa final'!$Y$64="Media",'Mapa final'!$AA$64="Catastrófico"),CONCATENATE("R9C",'Mapa final'!$O$64),"")</f>
        <v/>
      </c>
      <c r="AM34" s="55" t="str">
        <f>IF(AND('Mapa final'!$Y$65="Media",'Mapa final'!$AA$65="Catastrófico"),CONCATENATE("R9C",'Mapa final'!$O$65),"")</f>
        <v/>
      </c>
      <c r="AN34" s="81"/>
      <c r="AO34" s="390"/>
      <c r="AP34" s="391"/>
      <c r="AQ34" s="391"/>
      <c r="AR34" s="391"/>
      <c r="AS34" s="391"/>
      <c r="AT34" s="392"/>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row>
    <row r="35" spans="1:80" ht="15.75" customHeight="1" thickBot="1" x14ac:dyDescent="0.3">
      <c r="A35" s="81"/>
      <c r="B35" s="309"/>
      <c r="C35" s="309"/>
      <c r="D35" s="310"/>
      <c r="E35" s="353"/>
      <c r="F35" s="354"/>
      <c r="G35" s="354"/>
      <c r="H35" s="354"/>
      <c r="I35" s="355"/>
      <c r="J35" s="65" t="str">
        <f>IF(AND('Mapa final'!$Y$66="Media",'Mapa final'!$AA$66="Leve"),CONCATENATE("R10C",'Mapa final'!$O$66),"")</f>
        <v/>
      </c>
      <c r="K35" s="66" t="str">
        <f>IF(AND('Mapa final'!$Y$67="Media",'Mapa final'!$AA$67="Leve"),CONCATENATE("R10C",'Mapa final'!$O$67),"")</f>
        <v/>
      </c>
      <c r="L35" s="66" t="str">
        <f>IF(AND('Mapa final'!$Y$68="Media",'Mapa final'!$AA$68="Leve"),CONCATENATE("R10C",'Mapa final'!$O$68),"")</f>
        <v/>
      </c>
      <c r="M35" s="66" t="str">
        <f>IF(AND('Mapa final'!$Y$69="Media",'Mapa final'!$AA$69="Leve"),CONCATENATE("R10C",'Mapa final'!$O$69),"")</f>
        <v/>
      </c>
      <c r="N35" s="66" t="str">
        <f>IF(AND('Mapa final'!$Y$70="Media",'Mapa final'!$AA$70="Leve"),CONCATENATE("R10C",'Mapa final'!$O$70),"")</f>
        <v/>
      </c>
      <c r="O35" s="67" t="str">
        <f>IF(AND('Mapa final'!$Y$71="Media",'Mapa final'!$AA$71="Leve"),CONCATENATE("R10C",'Mapa final'!$O$71),"")</f>
        <v/>
      </c>
      <c r="P35" s="65" t="str">
        <f>IF(AND('Mapa final'!$Y$66="Media",'Mapa final'!$AA$66="Menor"),CONCATENATE("R10C",'Mapa final'!$O$66),"")</f>
        <v/>
      </c>
      <c r="Q35" s="66" t="str">
        <f>IF(AND('Mapa final'!$Y$67="Media",'Mapa final'!$AA$67="Menor"),CONCATENATE("R10C",'Mapa final'!$O$67),"")</f>
        <v/>
      </c>
      <c r="R35" s="66" t="str">
        <f>IF(AND('Mapa final'!$Y$68="Media",'Mapa final'!$AA$68="Menor"),CONCATENATE("R10C",'Mapa final'!$O$68),"")</f>
        <v/>
      </c>
      <c r="S35" s="66" t="str">
        <f>IF(AND('Mapa final'!$Y$69="Media",'Mapa final'!$AA$69="Menor"),CONCATENATE("R10C",'Mapa final'!$O$69),"")</f>
        <v/>
      </c>
      <c r="T35" s="66" t="str">
        <f>IF(AND('Mapa final'!$Y$70="Media",'Mapa final'!$AA$70="Menor"),CONCATENATE("R10C",'Mapa final'!$O$70),"")</f>
        <v/>
      </c>
      <c r="U35" s="67" t="str">
        <f>IF(AND('Mapa final'!$Y$71="Media",'Mapa final'!$AA$71="Menor"),CONCATENATE("R10C",'Mapa final'!$O$71),"")</f>
        <v/>
      </c>
      <c r="V35" s="65" t="str">
        <f>IF(AND('Mapa final'!$Y$66="Media",'Mapa final'!$AA$66="Moderado"),CONCATENATE("R10C",'Mapa final'!$O$66),"")</f>
        <v/>
      </c>
      <c r="W35" s="66" t="str">
        <f>IF(AND('Mapa final'!$Y$67="Media",'Mapa final'!$AA$67="Moderado"),CONCATENATE("R10C",'Mapa final'!$O$67),"")</f>
        <v/>
      </c>
      <c r="X35" s="66" t="str">
        <f>IF(AND('Mapa final'!$Y$68="Media",'Mapa final'!$AA$68="Moderado"),CONCATENATE("R10C",'Mapa final'!$O$68),"")</f>
        <v/>
      </c>
      <c r="Y35" s="66" t="str">
        <f>IF(AND('Mapa final'!$Y$69="Media",'Mapa final'!$AA$69="Moderado"),CONCATENATE("R10C",'Mapa final'!$O$69),"")</f>
        <v/>
      </c>
      <c r="Z35" s="66" t="str">
        <f>IF(AND('Mapa final'!$Y$70="Media",'Mapa final'!$AA$70="Moderado"),CONCATENATE("R10C",'Mapa final'!$O$70),"")</f>
        <v/>
      </c>
      <c r="AA35" s="67" t="str">
        <f>IF(AND('Mapa final'!$Y$71="Media",'Mapa final'!$AA$71="Moderado"),CONCATENATE("R10C",'Mapa final'!$O$71),"")</f>
        <v/>
      </c>
      <c r="AB35" s="56" t="str">
        <f>IF(AND('Mapa final'!$Y$66="Media",'Mapa final'!$AA$66="Mayor"),CONCATENATE("R10C",'Mapa final'!$O$66),"")</f>
        <v/>
      </c>
      <c r="AC35" s="57" t="str">
        <f>IF(AND('Mapa final'!$Y$67="Media",'Mapa final'!$AA$67="Mayor"),CONCATENATE("R10C",'Mapa final'!$O$67),"")</f>
        <v/>
      </c>
      <c r="AD35" s="57" t="str">
        <f>IF(AND('Mapa final'!$Y$68="Media",'Mapa final'!$AA$68="Mayor"),CONCATENATE("R10C",'Mapa final'!$O$68),"")</f>
        <v/>
      </c>
      <c r="AE35" s="57" t="str">
        <f>IF(AND('Mapa final'!$Y$69="Media",'Mapa final'!$AA$69="Mayor"),CONCATENATE("R10C",'Mapa final'!$O$69),"")</f>
        <v/>
      </c>
      <c r="AF35" s="57" t="str">
        <f>IF(AND('Mapa final'!$Y$70="Media",'Mapa final'!$AA$70="Mayor"),CONCATENATE("R10C",'Mapa final'!$O$70),"")</f>
        <v/>
      </c>
      <c r="AG35" s="58" t="str">
        <f>IF(AND('Mapa final'!$Y$71="Media",'Mapa final'!$AA$71="Mayor"),CONCATENATE("R10C",'Mapa final'!$O$71),"")</f>
        <v/>
      </c>
      <c r="AH35" s="59" t="str">
        <f>IF(AND('Mapa final'!$Y$66="Media",'Mapa final'!$AA$66="Catastrófico"),CONCATENATE("R10C",'Mapa final'!$O$66),"")</f>
        <v/>
      </c>
      <c r="AI35" s="60" t="str">
        <f>IF(AND('Mapa final'!$Y$67="Media",'Mapa final'!$AA$67="Catastrófico"),CONCATENATE("R10C",'Mapa final'!$O$67),"")</f>
        <v/>
      </c>
      <c r="AJ35" s="60" t="str">
        <f>IF(AND('Mapa final'!$Y$68="Media",'Mapa final'!$AA$68="Catastrófico"),CONCATENATE("R10C",'Mapa final'!$O$68),"")</f>
        <v/>
      </c>
      <c r="AK35" s="60" t="str">
        <f>IF(AND('Mapa final'!$Y$69="Media",'Mapa final'!$AA$69="Catastrófico"),CONCATENATE("R10C",'Mapa final'!$O$69),"")</f>
        <v/>
      </c>
      <c r="AL35" s="60" t="str">
        <f>IF(AND('Mapa final'!$Y$70="Media",'Mapa final'!$AA$70="Catastrófico"),CONCATENATE("R10C",'Mapa final'!$O$70),"")</f>
        <v/>
      </c>
      <c r="AM35" s="61" t="str">
        <f>IF(AND('Mapa final'!$Y$71="Media",'Mapa final'!$AA$71="Catastrófico"),CONCATENATE("R10C",'Mapa final'!$O$71),"")</f>
        <v/>
      </c>
      <c r="AN35" s="81"/>
      <c r="AO35" s="393"/>
      <c r="AP35" s="394"/>
      <c r="AQ35" s="394"/>
      <c r="AR35" s="394"/>
      <c r="AS35" s="394"/>
      <c r="AT35" s="395"/>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row>
    <row r="36" spans="1:80" ht="15" customHeight="1" x14ac:dyDescent="0.25">
      <c r="A36" s="81"/>
      <c r="B36" s="309"/>
      <c r="C36" s="309"/>
      <c r="D36" s="310"/>
      <c r="E36" s="347" t="s">
        <v>114</v>
      </c>
      <c r="F36" s="348"/>
      <c r="G36" s="348"/>
      <c r="H36" s="348"/>
      <c r="I36" s="348"/>
      <c r="J36" s="71" t="str">
        <f>IF(AND('Mapa final'!$Y$12="Baja",'Mapa final'!$AA$12="Leve"),CONCATENATE("R1C",'Mapa final'!$O$12),"")</f>
        <v/>
      </c>
      <c r="K36" s="72" t="str">
        <f>IF(AND('Mapa final'!$Y$13="Baja",'Mapa final'!$AA$13="Leve"),CONCATENATE("R1C",'Mapa final'!$O$13),"")</f>
        <v/>
      </c>
      <c r="L36" s="72" t="str">
        <f>IF(AND('Mapa final'!$Y$14="Baja",'Mapa final'!$AA$14="Leve"),CONCATENATE("R1C",'Mapa final'!$O$14),"")</f>
        <v/>
      </c>
      <c r="M36" s="72" t="str">
        <f>IF(AND('Mapa final'!$Y$15="Baja",'Mapa final'!$AA$15="Leve"),CONCATENATE("R1C",'Mapa final'!$O$15),"")</f>
        <v/>
      </c>
      <c r="N36" s="72" t="str">
        <f>IF(AND('Mapa final'!$Y$16="Baja",'Mapa final'!$AA$16="Leve"),CONCATENATE("R1C",'Mapa final'!$O$16),"")</f>
        <v/>
      </c>
      <c r="O36" s="73" t="str">
        <f>IF(AND('Mapa final'!$Y$17="Baja",'Mapa final'!$AA$17="Leve"),CONCATENATE("R1C",'Mapa final'!$O$17),"")</f>
        <v/>
      </c>
      <c r="P36" s="62" t="str">
        <f>IF(AND('Mapa final'!$Y$12="Baja",'Mapa final'!$AA$12="Menor"),CONCATENATE("R1C",'Mapa final'!$O$12),"")</f>
        <v/>
      </c>
      <c r="Q36" s="63" t="str">
        <f>IF(AND('Mapa final'!$Y$13="Baja",'Mapa final'!$AA$13="Menor"),CONCATENATE("R1C",'Mapa final'!$O$13),"")</f>
        <v/>
      </c>
      <c r="R36" s="63" t="str">
        <f>IF(AND('Mapa final'!$Y$14="Baja",'Mapa final'!$AA$14="Menor"),CONCATENATE("R1C",'Mapa final'!$O$14),"")</f>
        <v/>
      </c>
      <c r="S36" s="63" t="str">
        <f>IF(AND('Mapa final'!$Y$15="Baja",'Mapa final'!$AA$15="Menor"),CONCATENATE("R1C",'Mapa final'!$O$15),"")</f>
        <v/>
      </c>
      <c r="T36" s="63" t="str">
        <f>IF(AND('Mapa final'!$Y$16="Baja",'Mapa final'!$AA$16="Menor"),CONCATENATE("R1C",'Mapa final'!$O$16),"")</f>
        <v/>
      </c>
      <c r="U36" s="64" t="str">
        <f>IF(AND('Mapa final'!$Y$17="Baja",'Mapa final'!$AA$17="Menor"),CONCATENATE("R1C",'Mapa final'!$O$17),"")</f>
        <v/>
      </c>
      <c r="V36" s="62" t="str">
        <f>IF(AND('Mapa final'!$Y$12="Baja",'Mapa final'!$AA$12="Moderado"),CONCATENATE("R1C",'Mapa final'!$O$12),"")</f>
        <v/>
      </c>
      <c r="W36" s="63" t="str">
        <f>IF(AND('Mapa final'!$Y$13="Baja",'Mapa final'!$AA$13="Moderado"),CONCATENATE("R1C",'Mapa final'!$O$13),"")</f>
        <v/>
      </c>
      <c r="X36" s="63" t="str">
        <f>IF(AND('Mapa final'!$Y$14="Baja",'Mapa final'!$AA$14="Moderado"),CONCATENATE("R1C",'Mapa final'!$O$14),"")</f>
        <v/>
      </c>
      <c r="Y36" s="63" t="str">
        <f>IF(AND('Mapa final'!$Y$15="Baja",'Mapa final'!$AA$15="Moderado"),CONCATENATE("R1C",'Mapa final'!$O$15),"")</f>
        <v/>
      </c>
      <c r="Z36" s="63" t="str">
        <f>IF(AND('Mapa final'!$Y$16="Baja",'Mapa final'!$AA$16="Moderado"),CONCATENATE("R1C",'Mapa final'!$O$16),"")</f>
        <v/>
      </c>
      <c r="AA36" s="64" t="str">
        <f>IF(AND('Mapa final'!$Y$17="Baja",'Mapa final'!$AA$17="Moderado"),CONCATENATE("R1C",'Mapa final'!$O$17),"")</f>
        <v/>
      </c>
      <c r="AB36" s="44" t="str">
        <f>IF(AND('Mapa final'!$Y$12="Baja",'Mapa final'!$AA$12="Mayor"),CONCATENATE("R1C",'Mapa final'!$O$12),"")</f>
        <v/>
      </c>
      <c r="AC36" s="45" t="str">
        <f>IF(AND('Mapa final'!$Y$13="Baja",'Mapa final'!$AA$13="Mayor"),CONCATENATE("R1C",'Mapa final'!$O$13),"")</f>
        <v/>
      </c>
      <c r="AD36" s="45" t="str">
        <f>IF(AND('Mapa final'!$Y$14="Baja",'Mapa final'!$AA$14="Mayor"),CONCATENATE("R1C",'Mapa final'!$O$14),"")</f>
        <v/>
      </c>
      <c r="AE36" s="45" t="str">
        <f>IF(AND('Mapa final'!$Y$15="Baja",'Mapa final'!$AA$15="Mayor"),CONCATENATE("R1C",'Mapa final'!$O$15),"")</f>
        <v/>
      </c>
      <c r="AF36" s="45" t="str">
        <f>IF(AND('Mapa final'!$Y$16="Baja",'Mapa final'!$AA$16="Mayor"),CONCATENATE("R1C",'Mapa final'!$O$16),"")</f>
        <v/>
      </c>
      <c r="AG36" s="46" t="str">
        <f>IF(AND('Mapa final'!$Y$17="Baja",'Mapa final'!$AA$17="Mayor"),CONCATENATE("R1C",'Mapa final'!$O$17),"")</f>
        <v/>
      </c>
      <c r="AH36" s="47" t="str">
        <f>IF(AND('Mapa final'!$Y$12="Baja",'Mapa final'!$AA$12="Catastrófico"),CONCATENATE("R1C",'Mapa final'!$O$12),"")</f>
        <v/>
      </c>
      <c r="AI36" s="48" t="str">
        <f>IF(AND('Mapa final'!$Y$13="Baja",'Mapa final'!$AA$13="Catastrófico"),CONCATENATE("R1C",'Mapa final'!$O$13),"")</f>
        <v/>
      </c>
      <c r="AJ36" s="48" t="str">
        <f>IF(AND('Mapa final'!$Y$14="Baja",'Mapa final'!$AA$14="Catastrófico"),CONCATENATE("R1C",'Mapa final'!$O$14),"")</f>
        <v/>
      </c>
      <c r="AK36" s="48" t="str">
        <f>IF(AND('Mapa final'!$Y$15="Baja",'Mapa final'!$AA$15="Catastrófico"),CONCATENATE("R1C",'Mapa final'!$O$15),"")</f>
        <v/>
      </c>
      <c r="AL36" s="48" t="str">
        <f>IF(AND('Mapa final'!$Y$16="Baja",'Mapa final'!$AA$16="Catastrófico"),CONCATENATE("R1C",'Mapa final'!$O$16),"")</f>
        <v/>
      </c>
      <c r="AM36" s="49" t="str">
        <f>IF(AND('Mapa final'!$Y$17="Baja",'Mapa final'!$AA$17="Catastrófico"),CONCATENATE("R1C",'Mapa final'!$O$17),"")</f>
        <v/>
      </c>
      <c r="AN36" s="81"/>
      <c r="AO36" s="378" t="s">
        <v>82</v>
      </c>
      <c r="AP36" s="379"/>
      <c r="AQ36" s="379"/>
      <c r="AR36" s="379"/>
      <c r="AS36" s="379"/>
      <c r="AT36" s="380"/>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row>
    <row r="37" spans="1:80" ht="15" customHeight="1" x14ac:dyDescent="0.25">
      <c r="A37" s="81"/>
      <c r="B37" s="309"/>
      <c r="C37" s="309"/>
      <c r="D37" s="310"/>
      <c r="E37" s="366"/>
      <c r="F37" s="351"/>
      <c r="G37" s="351"/>
      <c r="H37" s="351"/>
      <c r="I37" s="351"/>
      <c r="J37" s="74" t="str">
        <f>IF(AND('Mapa final'!$Y$18="Baja",'Mapa final'!$AA$18="Leve"),CONCATENATE("R2C",'Mapa final'!$O$18),"")</f>
        <v>R2C1</v>
      </c>
      <c r="K37" s="75" t="str">
        <f>IF(AND('Mapa final'!$Y$19="Baja",'Mapa final'!$AA$19="Leve"),CONCATENATE("R2C",'Mapa final'!$O$19),"")</f>
        <v>R2C1</v>
      </c>
      <c r="L37" s="75" t="str">
        <f>IF(AND('Mapa final'!$Y$20="Baja",'Mapa final'!$AA$20="Leve"),CONCATENATE("R2C",'Mapa final'!$O$20),"")</f>
        <v>R2C1</v>
      </c>
      <c r="M37" s="75" t="str">
        <f>IF(AND('Mapa final'!$Y$21="Baja",'Mapa final'!$AA$21="Leve"),CONCATENATE("R2C",'Mapa final'!$O$21),"")</f>
        <v>R2C1</v>
      </c>
      <c r="N37" s="75" t="str">
        <f>IF(AND('Mapa final'!$Y$22="Baja",'Mapa final'!$AA$22="Leve"),CONCATENATE("R2C",'Mapa final'!$O$22),"")</f>
        <v>R2C1</v>
      </c>
      <c r="O37" s="76" t="str">
        <f>IF(AND('Mapa final'!$Y$23="Baja",'Mapa final'!$AA$23="Leve"),CONCATENATE("R2C",'Mapa final'!$O$23),"")</f>
        <v>R2C1</v>
      </c>
      <c r="P37" s="65" t="str">
        <f>IF(AND('Mapa final'!$Y$18="Baja",'Mapa final'!$AA$18="Menor"),CONCATENATE("R2C",'Mapa final'!$O$18),"")</f>
        <v/>
      </c>
      <c r="Q37" s="66" t="str">
        <f>IF(AND('Mapa final'!$Y$19="Baja",'Mapa final'!$AA$19="Menor"),CONCATENATE("R2C",'Mapa final'!$O$19),"")</f>
        <v/>
      </c>
      <c r="R37" s="66" t="str">
        <f>IF(AND('Mapa final'!$Y$20="Baja",'Mapa final'!$AA$20="Menor"),CONCATENATE("R2C",'Mapa final'!$O$20),"")</f>
        <v/>
      </c>
      <c r="S37" s="66" t="str">
        <f>IF(AND('Mapa final'!$Y$21="Baja",'Mapa final'!$AA$21="Menor"),CONCATENATE("R2C",'Mapa final'!$O$21),"")</f>
        <v/>
      </c>
      <c r="T37" s="66" t="str">
        <f>IF(AND('Mapa final'!$Y$22="Baja",'Mapa final'!$AA$22="Menor"),CONCATENATE("R2C",'Mapa final'!$O$22),"")</f>
        <v/>
      </c>
      <c r="U37" s="67" t="str">
        <f>IF(AND('Mapa final'!$Y$23="Baja",'Mapa final'!$AA$23="Menor"),CONCATENATE("R2C",'Mapa final'!$O$23),"")</f>
        <v/>
      </c>
      <c r="V37" s="65" t="str">
        <f>IF(AND('Mapa final'!$Y$18="Baja",'Mapa final'!$AA$18="Moderado"),CONCATENATE("R2C",'Mapa final'!$O$18),"")</f>
        <v/>
      </c>
      <c r="W37" s="66" t="str">
        <f>IF(AND('Mapa final'!$Y$19="Baja",'Mapa final'!$AA$19="Moderado"),CONCATENATE("R2C",'Mapa final'!$O$19),"")</f>
        <v/>
      </c>
      <c r="X37" s="66" t="str">
        <f>IF(AND('Mapa final'!$Y$20="Baja",'Mapa final'!$AA$20="Moderado"),CONCATENATE("R2C",'Mapa final'!$O$20),"")</f>
        <v/>
      </c>
      <c r="Y37" s="66" t="str">
        <f>IF(AND('Mapa final'!$Y$21="Baja",'Mapa final'!$AA$21="Moderado"),CONCATENATE("R2C",'Mapa final'!$O$21),"")</f>
        <v/>
      </c>
      <c r="Z37" s="66" t="str">
        <f>IF(AND('Mapa final'!$Y$22="Baja",'Mapa final'!$AA$22="Moderado"),CONCATENATE("R2C",'Mapa final'!$O$22),"")</f>
        <v/>
      </c>
      <c r="AA37" s="67" t="str">
        <f>IF(AND('Mapa final'!$Y$23="Baja",'Mapa final'!$AA$23="Moderado"),CONCATENATE("R2C",'Mapa final'!$O$23),"")</f>
        <v/>
      </c>
      <c r="AB37" s="50" t="str">
        <f>IF(AND('Mapa final'!$Y$18="Baja",'Mapa final'!$AA$18="Mayor"),CONCATENATE("R2C",'Mapa final'!$O$18),"")</f>
        <v/>
      </c>
      <c r="AC37" s="51" t="str">
        <f>IF(AND('Mapa final'!$Y$19="Baja",'Mapa final'!$AA$19="Mayor"),CONCATENATE("R2C",'Mapa final'!$O$19),"")</f>
        <v/>
      </c>
      <c r="AD37" s="51" t="str">
        <f>IF(AND('Mapa final'!$Y$20="Baja",'Mapa final'!$AA$20="Mayor"),CONCATENATE("R2C",'Mapa final'!$O$20),"")</f>
        <v/>
      </c>
      <c r="AE37" s="51" t="str">
        <f>IF(AND('Mapa final'!$Y$21="Baja",'Mapa final'!$AA$21="Mayor"),CONCATENATE("R2C",'Mapa final'!$O$21),"")</f>
        <v/>
      </c>
      <c r="AF37" s="51" t="str">
        <f>IF(AND('Mapa final'!$Y$22="Baja",'Mapa final'!$AA$22="Mayor"),CONCATENATE("R2C",'Mapa final'!$O$22),"")</f>
        <v/>
      </c>
      <c r="AG37" s="52" t="str">
        <f>IF(AND('Mapa final'!$Y$23="Baja",'Mapa final'!$AA$23="Mayor"),CONCATENATE("R2C",'Mapa final'!$O$23),"")</f>
        <v/>
      </c>
      <c r="AH37" s="53" t="str">
        <f>IF(AND('Mapa final'!$Y$18="Baja",'Mapa final'!$AA$18="Catastrófico"),CONCATENATE("R2C",'Mapa final'!$O$18),"")</f>
        <v/>
      </c>
      <c r="AI37" s="54" t="str">
        <f>IF(AND('Mapa final'!$Y$19="Baja",'Mapa final'!$AA$19="Catastrófico"),CONCATENATE("R2C",'Mapa final'!$O$19),"")</f>
        <v/>
      </c>
      <c r="AJ37" s="54" t="str">
        <f>IF(AND('Mapa final'!$Y$20="Baja",'Mapa final'!$AA$20="Catastrófico"),CONCATENATE("R2C",'Mapa final'!$O$20),"")</f>
        <v/>
      </c>
      <c r="AK37" s="54" t="str">
        <f>IF(AND('Mapa final'!$Y$21="Baja",'Mapa final'!$AA$21="Catastrófico"),CONCATENATE("R2C",'Mapa final'!$O$21),"")</f>
        <v/>
      </c>
      <c r="AL37" s="54" t="str">
        <f>IF(AND('Mapa final'!$Y$22="Baja",'Mapa final'!$AA$22="Catastrófico"),CONCATENATE("R2C",'Mapa final'!$O$22),"")</f>
        <v/>
      </c>
      <c r="AM37" s="55" t="str">
        <f>IF(AND('Mapa final'!$Y$23="Baja",'Mapa final'!$AA$23="Catastrófico"),CONCATENATE("R2C",'Mapa final'!$O$23),"")</f>
        <v/>
      </c>
      <c r="AN37" s="81"/>
      <c r="AO37" s="381"/>
      <c r="AP37" s="382"/>
      <c r="AQ37" s="382"/>
      <c r="AR37" s="382"/>
      <c r="AS37" s="382"/>
      <c r="AT37" s="383"/>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row>
    <row r="38" spans="1:80" ht="15" customHeight="1" x14ac:dyDescent="0.25">
      <c r="A38" s="81"/>
      <c r="B38" s="309"/>
      <c r="C38" s="309"/>
      <c r="D38" s="310"/>
      <c r="E38" s="350"/>
      <c r="F38" s="351"/>
      <c r="G38" s="351"/>
      <c r="H38" s="351"/>
      <c r="I38" s="351"/>
      <c r="J38" s="74" t="str">
        <f>IF(AND('Mapa final'!$Y$24="Baja",'Mapa final'!$AA$24="Leve"),CONCATENATE("R3C",'Mapa final'!$O$24),"")</f>
        <v>R3C1</v>
      </c>
      <c r="K38" s="75" t="str">
        <f>IF(AND('Mapa final'!$Y$25="Baja",'Mapa final'!$AA$25="Leve"),CONCATENATE("R3C",'Mapa final'!$O$25),"")</f>
        <v>R3C1</v>
      </c>
      <c r="L38" s="75" t="str">
        <f>IF(AND('Mapa final'!$Y$26="Baja",'Mapa final'!$AA$26="Leve"),CONCATENATE("R3C",'Mapa final'!$O$26),"")</f>
        <v>R3C1</v>
      </c>
      <c r="M38" s="75" t="str">
        <f>IF(AND('Mapa final'!$Y$27="Baja",'Mapa final'!$AA$27="Leve"),CONCATENATE("R3C",'Mapa final'!$O$27),"")</f>
        <v>R3C1</v>
      </c>
      <c r="N38" s="75" t="str">
        <f>IF(AND('Mapa final'!$Y$28="Baja",'Mapa final'!$AA$28="Leve"),CONCATENATE("R3C",'Mapa final'!$O$28),"")</f>
        <v>R3C1</v>
      </c>
      <c r="O38" s="76" t="str">
        <f>IF(AND('Mapa final'!$Y$29="Baja",'Mapa final'!$AA$29="Leve"),CONCATENATE("R3C",'Mapa final'!$O$29),"")</f>
        <v>R3C1</v>
      </c>
      <c r="P38" s="65" t="str">
        <f>IF(AND('Mapa final'!$Y$24="Baja",'Mapa final'!$AA$24="Menor"),CONCATENATE("R3C",'Mapa final'!$O$24),"")</f>
        <v/>
      </c>
      <c r="Q38" s="66" t="str">
        <f>IF(AND('Mapa final'!$Y$25="Baja",'Mapa final'!$AA$25="Menor"),CONCATENATE("R3C",'Mapa final'!$O$25),"")</f>
        <v/>
      </c>
      <c r="R38" s="66" t="str">
        <f>IF(AND('Mapa final'!$Y$26="Baja",'Mapa final'!$AA$26="Menor"),CONCATENATE("R3C",'Mapa final'!$O$26),"")</f>
        <v/>
      </c>
      <c r="S38" s="66" t="str">
        <f>IF(AND('Mapa final'!$Y$27="Baja",'Mapa final'!$AA$27="Menor"),CONCATENATE("R3C",'Mapa final'!$O$27),"")</f>
        <v/>
      </c>
      <c r="T38" s="66" t="str">
        <f>IF(AND('Mapa final'!$Y$28="Baja",'Mapa final'!$AA$28="Menor"),CONCATENATE("R3C",'Mapa final'!$O$28),"")</f>
        <v/>
      </c>
      <c r="U38" s="67" t="str">
        <f>IF(AND('Mapa final'!$Y$29="Baja",'Mapa final'!$AA$29="Menor"),CONCATENATE("R3C",'Mapa final'!$O$29),"")</f>
        <v/>
      </c>
      <c r="V38" s="65" t="str">
        <f>IF(AND('Mapa final'!$Y$24="Baja",'Mapa final'!$AA$24="Moderado"),CONCATENATE("R3C",'Mapa final'!$O$24),"")</f>
        <v/>
      </c>
      <c r="W38" s="66" t="str">
        <f>IF(AND('Mapa final'!$Y$25="Baja",'Mapa final'!$AA$25="Moderado"),CONCATENATE("R3C",'Mapa final'!$O$25),"")</f>
        <v/>
      </c>
      <c r="X38" s="66" t="str">
        <f>IF(AND('Mapa final'!$Y$26="Baja",'Mapa final'!$AA$26="Moderado"),CONCATENATE("R3C",'Mapa final'!$O$26),"")</f>
        <v/>
      </c>
      <c r="Y38" s="66" t="str">
        <f>IF(AND('Mapa final'!$Y$27="Baja",'Mapa final'!$AA$27="Moderado"),CONCATENATE("R3C",'Mapa final'!$O$27),"")</f>
        <v/>
      </c>
      <c r="Z38" s="66" t="str">
        <f>IF(AND('Mapa final'!$Y$28="Baja",'Mapa final'!$AA$28="Moderado"),CONCATENATE("R3C",'Mapa final'!$O$28),"")</f>
        <v/>
      </c>
      <c r="AA38" s="67" t="str">
        <f>IF(AND('Mapa final'!$Y$29="Baja",'Mapa final'!$AA$29="Moderado"),CONCATENATE("R3C",'Mapa final'!$O$29),"")</f>
        <v/>
      </c>
      <c r="AB38" s="50" t="str">
        <f>IF(AND('Mapa final'!$Y$24="Baja",'Mapa final'!$AA$24="Mayor"),CONCATENATE("R3C",'Mapa final'!$O$24),"")</f>
        <v/>
      </c>
      <c r="AC38" s="51" t="str">
        <f>IF(AND('Mapa final'!$Y$25="Baja",'Mapa final'!$AA$25="Mayor"),CONCATENATE("R3C",'Mapa final'!$O$25),"")</f>
        <v/>
      </c>
      <c r="AD38" s="51" t="str">
        <f>IF(AND('Mapa final'!$Y$26="Baja",'Mapa final'!$AA$26="Mayor"),CONCATENATE("R3C",'Mapa final'!$O$26),"")</f>
        <v/>
      </c>
      <c r="AE38" s="51" t="str">
        <f>IF(AND('Mapa final'!$Y$27="Baja",'Mapa final'!$AA$27="Mayor"),CONCATENATE("R3C",'Mapa final'!$O$27),"")</f>
        <v/>
      </c>
      <c r="AF38" s="51" t="str">
        <f>IF(AND('Mapa final'!$Y$28="Baja",'Mapa final'!$AA$28="Mayor"),CONCATENATE("R3C",'Mapa final'!$O$28),"")</f>
        <v/>
      </c>
      <c r="AG38" s="52" t="str">
        <f>IF(AND('Mapa final'!$Y$29="Baja",'Mapa final'!$AA$29="Mayor"),CONCATENATE("R3C",'Mapa final'!$O$29),"")</f>
        <v/>
      </c>
      <c r="AH38" s="53" t="str">
        <f>IF(AND('Mapa final'!$Y$24="Baja",'Mapa final'!$AA$24="Catastrófico"),CONCATENATE("R3C",'Mapa final'!$O$24),"")</f>
        <v/>
      </c>
      <c r="AI38" s="54" t="str">
        <f>IF(AND('Mapa final'!$Y$25="Baja",'Mapa final'!$AA$25="Catastrófico"),CONCATENATE("R3C",'Mapa final'!$O$25),"")</f>
        <v/>
      </c>
      <c r="AJ38" s="54" t="str">
        <f>IF(AND('Mapa final'!$Y$26="Baja",'Mapa final'!$AA$26="Catastrófico"),CONCATENATE("R3C",'Mapa final'!$O$26),"")</f>
        <v/>
      </c>
      <c r="AK38" s="54" t="str">
        <f>IF(AND('Mapa final'!$Y$27="Baja",'Mapa final'!$AA$27="Catastrófico"),CONCATENATE("R3C",'Mapa final'!$O$27),"")</f>
        <v/>
      </c>
      <c r="AL38" s="54" t="str">
        <f>IF(AND('Mapa final'!$Y$28="Baja",'Mapa final'!$AA$28="Catastrófico"),CONCATENATE("R3C",'Mapa final'!$O$28),"")</f>
        <v/>
      </c>
      <c r="AM38" s="55" t="str">
        <f>IF(AND('Mapa final'!$Y$29="Baja",'Mapa final'!$AA$29="Catastrófico"),CONCATENATE("R3C",'Mapa final'!$O$29),"")</f>
        <v/>
      </c>
      <c r="AN38" s="81"/>
      <c r="AO38" s="381"/>
      <c r="AP38" s="382"/>
      <c r="AQ38" s="382"/>
      <c r="AR38" s="382"/>
      <c r="AS38" s="382"/>
      <c r="AT38" s="383"/>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row>
    <row r="39" spans="1:80" ht="15" customHeight="1" x14ac:dyDescent="0.25">
      <c r="A39" s="81"/>
      <c r="B39" s="309"/>
      <c r="C39" s="309"/>
      <c r="D39" s="310"/>
      <c r="E39" s="350"/>
      <c r="F39" s="351"/>
      <c r="G39" s="351"/>
      <c r="H39" s="351"/>
      <c r="I39" s="351"/>
      <c r="J39" s="74" t="str">
        <f>IF(AND('Mapa final'!$Y$30="Baja",'Mapa final'!$AA$30="Leve"),CONCATENATE("R4C",'Mapa final'!$O$30),"")</f>
        <v/>
      </c>
      <c r="K39" s="75" t="str">
        <f>IF(AND('Mapa final'!$Y$31="Baja",'Mapa final'!$AA$31="Leve"),CONCATENATE("R4C",'Mapa final'!$O$31),"")</f>
        <v/>
      </c>
      <c r="L39" s="75" t="str">
        <f>IF(AND('Mapa final'!$Y$32="Baja",'Mapa final'!$AA$32="Leve"),CONCATENATE("R4C",'Mapa final'!$O$32),"")</f>
        <v/>
      </c>
      <c r="M39" s="75" t="str">
        <f>IF(AND('Mapa final'!$Y$33="Baja",'Mapa final'!$AA$33="Leve"),CONCATENATE("R4C",'Mapa final'!$O$33),"")</f>
        <v/>
      </c>
      <c r="N39" s="75" t="str">
        <f>IF(AND('Mapa final'!$Y$34="Baja",'Mapa final'!$AA$34="Leve"),CONCATENATE("R4C",'Mapa final'!$O$34),"")</f>
        <v/>
      </c>
      <c r="O39" s="76" t="str">
        <f>IF(AND('Mapa final'!$Y$35="Baja",'Mapa final'!$AA$35="Leve"),CONCATENATE("R4C",'Mapa final'!$O$35),"")</f>
        <v/>
      </c>
      <c r="P39" s="65" t="str">
        <f>IF(AND('Mapa final'!$Y$30="Baja",'Mapa final'!$AA$30="Menor"),CONCATENATE("R4C",'Mapa final'!$O$30),"")</f>
        <v/>
      </c>
      <c r="Q39" s="66" t="str">
        <f>IF(AND('Mapa final'!$Y$31="Baja",'Mapa final'!$AA$31="Menor"),CONCATENATE("R4C",'Mapa final'!$O$31),"")</f>
        <v/>
      </c>
      <c r="R39" s="66" t="str">
        <f>IF(AND('Mapa final'!$Y$32="Baja",'Mapa final'!$AA$32="Menor"),CONCATENATE("R4C",'Mapa final'!$O$32),"")</f>
        <v/>
      </c>
      <c r="S39" s="66" t="str">
        <f>IF(AND('Mapa final'!$Y$33="Baja",'Mapa final'!$AA$33="Menor"),CONCATENATE("R4C",'Mapa final'!$O$33),"")</f>
        <v/>
      </c>
      <c r="T39" s="66" t="str">
        <f>IF(AND('Mapa final'!$Y$34="Baja",'Mapa final'!$AA$34="Menor"),CONCATENATE("R4C",'Mapa final'!$O$34),"")</f>
        <v/>
      </c>
      <c r="U39" s="67" t="str">
        <f>IF(AND('Mapa final'!$Y$35="Baja",'Mapa final'!$AA$35="Menor"),CONCATENATE("R4C",'Mapa final'!$O$35),"")</f>
        <v/>
      </c>
      <c r="V39" s="65" t="str">
        <f>IF(AND('Mapa final'!$Y$30="Baja",'Mapa final'!$AA$30="Moderado"),CONCATENATE("R4C",'Mapa final'!$O$30),"")</f>
        <v/>
      </c>
      <c r="W39" s="66" t="str">
        <f>IF(AND('Mapa final'!$Y$31="Baja",'Mapa final'!$AA$31="Moderado"),CONCATENATE("R4C",'Mapa final'!$O$31),"")</f>
        <v/>
      </c>
      <c r="X39" s="66" t="str">
        <f>IF(AND('Mapa final'!$Y$32="Baja",'Mapa final'!$AA$32="Moderado"),CONCATENATE("R4C",'Mapa final'!$O$32),"")</f>
        <v/>
      </c>
      <c r="Y39" s="66" t="str">
        <f>IF(AND('Mapa final'!$Y$33="Baja",'Mapa final'!$AA$33="Moderado"),CONCATENATE("R4C",'Mapa final'!$O$33),"")</f>
        <v/>
      </c>
      <c r="Z39" s="66" t="str">
        <f>IF(AND('Mapa final'!$Y$34="Baja",'Mapa final'!$AA$34="Moderado"),CONCATENATE("R4C",'Mapa final'!$O$34),"")</f>
        <v/>
      </c>
      <c r="AA39" s="67" t="str">
        <f>IF(AND('Mapa final'!$Y$35="Baja",'Mapa final'!$AA$35="Moderado"),CONCATENATE("R4C",'Mapa final'!$O$35),"")</f>
        <v/>
      </c>
      <c r="AB39" s="50" t="str">
        <f>IF(AND('Mapa final'!$Y$30="Baja",'Mapa final'!$AA$30="Mayor"),CONCATENATE("R4C",'Mapa final'!$O$30),"")</f>
        <v/>
      </c>
      <c r="AC39" s="51" t="str">
        <f>IF(AND('Mapa final'!$Y$31="Baja",'Mapa final'!$AA$31="Mayor"),CONCATENATE("R4C",'Mapa final'!$O$31),"")</f>
        <v/>
      </c>
      <c r="AD39" s="51" t="str">
        <f>IF(AND('Mapa final'!$Y$32="Baja",'Mapa final'!$AA$32="Mayor"),CONCATENATE("R4C",'Mapa final'!$O$32),"")</f>
        <v/>
      </c>
      <c r="AE39" s="51" t="str">
        <f>IF(AND('Mapa final'!$Y$33="Baja",'Mapa final'!$AA$33="Mayor"),CONCATENATE("R4C",'Mapa final'!$O$33),"")</f>
        <v/>
      </c>
      <c r="AF39" s="51" t="str">
        <f>IF(AND('Mapa final'!$Y$34="Baja",'Mapa final'!$AA$34="Mayor"),CONCATENATE("R4C",'Mapa final'!$O$34),"")</f>
        <v/>
      </c>
      <c r="AG39" s="52" t="str">
        <f>IF(AND('Mapa final'!$Y$35="Baja",'Mapa final'!$AA$35="Mayor"),CONCATENATE("R4C",'Mapa final'!$O$35),"")</f>
        <v/>
      </c>
      <c r="AH39" s="53" t="str">
        <f>IF(AND('Mapa final'!$Y$30="Baja",'Mapa final'!$AA$30="Catastrófico"),CONCATENATE("R4C",'Mapa final'!$O$30),"")</f>
        <v/>
      </c>
      <c r="AI39" s="54" t="str">
        <f>IF(AND('Mapa final'!$Y$31="Baja",'Mapa final'!$AA$31="Catastrófico"),CONCATENATE("R4C",'Mapa final'!$O$31),"")</f>
        <v/>
      </c>
      <c r="AJ39" s="54" t="str">
        <f>IF(AND('Mapa final'!$Y$32="Baja",'Mapa final'!$AA$32="Catastrófico"),CONCATENATE("R4C",'Mapa final'!$O$32),"")</f>
        <v/>
      </c>
      <c r="AK39" s="54" t="str">
        <f>IF(AND('Mapa final'!$Y$33="Baja",'Mapa final'!$AA$33="Catastrófico"),CONCATENATE("R4C",'Mapa final'!$O$33),"")</f>
        <v/>
      </c>
      <c r="AL39" s="54" t="str">
        <f>IF(AND('Mapa final'!$Y$34="Baja",'Mapa final'!$AA$34="Catastrófico"),CONCATENATE("R4C",'Mapa final'!$O$34),"")</f>
        <v/>
      </c>
      <c r="AM39" s="55" t="str">
        <f>IF(AND('Mapa final'!$Y$35="Baja",'Mapa final'!$AA$35="Catastrófico"),CONCATENATE("R4C",'Mapa final'!$O$35),"")</f>
        <v/>
      </c>
      <c r="AN39" s="81"/>
      <c r="AO39" s="381"/>
      <c r="AP39" s="382"/>
      <c r="AQ39" s="382"/>
      <c r="AR39" s="382"/>
      <c r="AS39" s="382"/>
      <c r="AT39" s="383"/>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row>
    <row r="40" spans="1:80" ht="15" customHeight="1" x14ac:dyDescent="0.25">
      <c r="A40" s="81"/>
      <c r="B40" s="309"/>
      <c r="C40" s="309"/>
      <c r="D40" s="310"/>
      <c r="E40" s="350"/>
      <c r="F40" s="351"/>
      <c r="G40" s="351"/>
      <c r="H40" s="351"/>
      <c r="I40" s="351"/>
      <c r="J40" s="74" t="str">
        <f>IF(AND('Mapa final'!$Y$36="Baja",'Mapa final'!$AA$36="Leve"),CONCATENATE("R5C",'Mapa final'!$O$36),"")</f>
        <v>R5C1</v>
      </c>
      <c r="K40" s="75" t="str">
        <f>IF(AND('Mapa final'!$Y$37="Baja",'Mapa final'!$AA$37="Leve"),CONCATENATE("R5C",'Mapa final'!$O$37),"")</f>
        <v>R5C1</v>
      </c>
      <c r="L40" s="75" t="str">
        <f>IF(AND('Mapa final'!$Y$38="Baja",'Mapa final'!$AA$38="Leve"),CONCATENATE("R5C",'Mapa final'!$O$38),"")</f>
        <v>R5C1</v>
      </c>
      <c r="M40" s="75" t="str">
        <f>IF(AND('Mapa final'!$Y$39="Baja",'Mapa final'!$AA$39="Leve"),CONCATENATE("R5C",'Mapa final'!$O$39),"")</f>
        <v>R5C1</v>
      </c>
      <c r="N40" s="75" t="str">
        <f>IF(AND('Mapa final'!$Y$40="Baja",'Mapa final'!$AA$40="Leve"),CONCATENATE("R5C",'Mapa final'!$O$40),"")</f>
        <v>R5C1</v>
      </c>
      <c r="O40" s="76" t="str">
        <f>IF(AND('Mapa final'!$Y$41="Baja",'Mapa final'!$AA$41="Leve"),CONCATENATE("R5C",'Mapa final'!$O$41),"")</f>
        <v>R5C1</v>
      </c>
      <c r="P40" s="65" t="str">
        <f>IF(AND('Mapa final'!$Y$36="Baja",'Mapa final'!$AA$36="Menor"),CONCATENATE("R5C",'Mapa final'!$O$36),"")</f>
        <v/>
      </c>
      <c r="Q40" s="66" t="str">
        <f>IF(AND('Mapa final'!$Y$37="Baja",'Mapa final'!$AA$37="Menor"),CONCATENATE("R5C",'Mapa final'!$O$37),"")</f>
        <v/>
      </c>
      <c r="R40" s="66" t="str">
        <f>IF(AND('Mapa final'!$Y$38="Baja",'Mapa final'!$AA$38="Menor"),CONCATENATE("R5C",'Mapa final'!$O$38),"")</f>
        <v/>
      </c>
      <c r="S40" s="66" t="str">
        <f>IF(AND('Mapa final'!$Y$39="Baja",'Mapa final'!$AA$39="Menor"),CONCATENATE("R5C",'Mapa final'!$O$39),"")</f>
        <v/>
      </c>
      <c r="T40" s="66" t="str">
        <f>IF(AND('Mapa final'!$Y$40="Baja",'Mapa final'!$AA$40="Menor"),CONCATENATE("R5C",'Mapa final'!$O$40),"")</f>
        <v/>
      </c>
      <c r="U40" s="67" t="str">
        <f>IF(AND('Mapa final'!$Y$41="Baja",'Mapa final'!$AA$41="Menor"),CONCATENATE("R5C",'Mapa final'!$O$41),"")</f>
        <v/>
      </c>
      <c r="V40" s="65" t="str">
        <f>IF(AND('Mapa final'!$Y$36="Baja",'Mapa final'!$AA$36="Moderado"),CONCATENATE("R5C",'Mapa final'!$O$36),"")</f>
        <v/>
      </c>
      <c r="W40" s="66" t="str">
        <f>IF(AND('Mapa final'!$Y$37="Baja",'Mapa final'!$AA$37="Moderado"),CONCATENATE("R5C",'Mapa final'!$O$37),"")</f>
        <v/>
      </c>
      <c r="X40" s="66" t="str">
        <f>IF(AND('Mapa final'!$Y$38="Baja",'Mapa final'!$AA$38="Moderado"),CONCATENATE("R5C",'Mapa final'!$O$38),"")</f>
        <v/>
      </c>
      <c r="Y40" s="66" t="str">
        <f>IF(AND('Mapa final'!$Y$39="Baja",'Mapa final'!$AA$39="Moderado"),CONCATENATE("R5C",'Mapa final'!$O$39),"")</f>
        <v/>
      </c>
      <c r="Z40" s="66" t="str">
        <f>IF(AND('Mapa final'!$Y$40="Baja",'Mapa final'!$AA$40="Moderado"),CONCATENATE("R5C",'Mapa final'!$O$40),"")</f>
        <v/>
      </c>
      <c r="AA40" s="67" t="str">
        <f>IF(AND('Mapa final'!$Y$41="Baja",'Mapa final'!$AA$41="Moderado"),CONCATENATE("R5C",'Mapa final'!$O$41),"")</f>
        <v/>
      </c>
      <c r="AB40" s="50" t="str">
        <f>IF(AND('Mapa final'!$Y$36="Baja",'Mapa final'!$AA$36="Mayor"),CONCATENATE("R5C",'Mapa final'!$O$36),"")</f>
        <v/>
      </c>
      <c r="AC40" s="51" t="str">
        <f>IF(AND('Mapa final'!$Y$37="Baja",'Mapa final'!$AA$37="Mayor"),CONCATENATE("R5C",'Mapa final'!$O$37),"")</f>
        <v/>
      </c>
      <c r="AD40" s="51" t="str">
        <f>IF(AND('Mapa final'!$Y$38="Baja",'Mapa final'!$AA$38="Mayor"),CONCATENATE("R5C",'Mapa final'!$O$38),"")</f>
        <v/>
      </c>
      <c r="AE40" s="51" t="str">
        <f>IF(AND('Mapa final'!$Y$39="Baja",'Mapa final'!$AA$39="Mayor"),CONCATENATE("R5C",'Mapa final'!$O$39),"")</f>
        <v/>
      </c>
      <c r="AF40" s="51" t="str">
        <f>IF(AND('Mapa final'!$Y$40="Baja",'Mapa final'!$AA$40="Mayor"),CONCATENATE("R5C",'Mapa final'!$O$40),"")</f>
        <v/>
      </c>
      <c r="AG40" s="52" t="str">
        <f>IF(AND('Mapa final'!$Y$41="Baja",'Mapa final'!$AA$41="Mayor"),CONCATENATE("R5C",'Mapa final'!$O$41),"")</f>
        <v/>
      </c>
      <c r="AH40" s="53" t="str">
        <f>IF(AND('Mapa final'!$Y$36="Baja",'Mapa final'!$AA$36="Catastrófico"),CONCATENATE("R5C",'Mapa final'!$O$36),"")</f>
        <v/>
      </c>
      <c r="AI40" s="54" t="str">
        <f>IF(AND('Mapa final'!$Y$37="Baja",'Mapa final'!$AA$37="Catastrófico"),CONCATENATE("R5C",'Mapa final'!$O$37),"")</f>
        <v/>
      </c>
      <c r="AJ40" s="54" t="str">
        <f>IF(AND('Mapa final'!$Y$38="Baja",'Mapa final'!$AA$38="Catastrófico"),CONCATENATE("R5C",'Mapa final'!$O$38),"")</f>
        <v/>
      </c>
      <c r="AK40" s="54" t="str">
        <f>IF(AND('Mapa final'!$Y$39="Baja",'Mapa final'!$AA$39="Catastrófico"),CONCATENATE("R5C",'Mapa final'!$O$39),"")</f>
        <v/>
      </c>
      <c r="AL40" s="54" t="str">
        <f>IF(AND('Mapa final'!$Y$40="Baja",'Mapa final'!$AA$40="Catastrófico"),CONCATENATE("R5C",'Mapa final'!$O$40),"")</f>
        <v/>
      </c>
      <c r="AM40" s="55" t="str">
        <f>IF(AND('Mapa final'!$Y$41="Baja",'Mapa final'!$AA$41="Catastrófico"),CONCATENATE("R5C",'Mapa final'!$O$41),"")</f>
        <v/>
      </c>
      <c r="AN40" s="81"/>
      <c r="AO40" s="381"/>
      <c r="AP40" s="382"/>
      <c r="AQ40" s="382"/>
      <c r="AR40" s="382"/>
      <c r="AS40" s="382"/>
      <c r="AT40" s="383"/>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row>
    <row r="41" spans="1:80" ht="15" customHeight="1" x14ac:dyDescent="0.25">
      <c r="A41" s="81"/>
      <c r="B41" s="309"/>
      <c r="C41" s="309"/>
      <c r="D41" s="310"/>
      <c r="E41" s="350"/>
      <c r="F41" s="351"/>
      <c r="G41" s="351"/>
      <c r="H41" s="351"/>
      <c r="I41" s="351"/>
      <c r="J41" s="74" t="str">
        <f>IF(AND('Mapa final'!$Y$42="Baja",'Mapa final'!$AA$42="Leve"),CONCATENATE("R6C",'Mapa final'!$O$42),"")</f>
        <v/>
      </c>
      <c r="K41" s="75" t="str">
        <f>IF(AND('Mapa final'!$Y$43="Baja",'Mapa final'!$AA$43="Leve"),CONCATENATE("R6C",'Mapa final'!$O$43),"")</f>
        <v/>
      </c>
      <c r="L41" s="75" t="str">
        <f>IF(AND('Mapa final'!$Y$44="Baja",'Mapa final'!$AA$44="Leve"),CONCATENATE("R6C",'Mapa final'!$O$44),"")</f>
        <v/>
      </c>
      <c r="M41" s="75" t="str">
        <f>IF(AND('Mapa final'!$Y$45="Baja",'Mapa final'!$AA$45="Leve"),CONCATENATE("R6C",'Mapa final'!$O$45),"")</f>
        <v/>
      </c>
      <c r="N41" s="75" t="str">
        <f>IF(AND('Mapa final'!$Y$46="Baja",'Mapa final'!$AA$46="Leve"),CONCATENATE("R6C",'Mapa final'!$O$46),"")</f>
        <v/>
      </c>
      <c r="O41" s="76" t="str">
        <f>IF(AND('Mapa final'!$Y$47="Baja",'Mapa final'!$AA$47="Leve"),CONCATENATE("R6C",'Mapa final'!$O$47),"")</f>
        <v/>
      </c>
      <c r="P41" s="65" t="str">
        <f>IF(AND('Mapa final'!$Y$42="Baja",'Mapa final'!$AA$42="Menor"),CONCATENATE("R6C",'Mapa final'!$O$42),"")</f>
        <v/>
      </c>
      <c r="Q41" s="66" t="str">
        <f>IF(AND('Mapa final'!$Y$43="Baja",'Mapa final'!$AA$43="Menor"),CONCATENATE("R6C",'Mapa final'!$O$43),"")</f>
        <v/>
      </c>
      <c r="R41" s="66" t="str">
        <f>IF(AND('Mapa final'!$Y$44="Baja",'Mapa final'!$AA$44="Menor"),CONCATENATE("R6C",'Mapa final'!$O$44),"")</f>
        <v/>
      </c>
      <c r="S41" s="66" t="str">
        <f>IF(AND('Mapa final'!$Y$45="Baja",'Mapa final'!$AA$45="Menor"),CONCATENATE("R6C",'Mapa final'!$O$45),"")</f>
        <v/>
      </c>
      <c r="T41" s="66" t="str">
        <f>IF(AND('Mapa final'!$Y$46="Baja",'Mapa final'!$AA$46="Menor"),CONCATENATE("R6C",'Mapa final'!$O$46),"")</f>
        <v/>
      </c>
      <c r="U41" s="67" t="str">
        <f>IF(AND('Mapa final'!$Y$47="Baja",'Mapa final'!$AA$47="Menor"),CONCATENATE("R6C",'Mapa final'!$O$47),"")</f>
        <v/>
      </c>
      <c r="V41" s="65" t="str">
        <f>IF(AND('Mapa final'!$Y$42="Baja",'Mapa final'!$AA$42="Moderado"),CONCATENATE("R6C",'Mapa final'!$O$42),"")</f>
        <v/>
      </c>
      <c r="W41" s="66" t="str">
        <f>IF(AND('Mapa final'!$Y$43="Baja",'Mapa final'!$AA$43="Moderado"),CONCATENATE("R6C",'Mapa final'!$O$43),"")</f>
        <v/>
      </c>
      <c r="X41" s="66" t="str">
        <f>IF(AND('Mapa final'!$Y$44="Baja",'Mapa final'!$AA$44="Moderado"),CONCATENATE("R6C",'Mapa final'!$O$44),"")</f>
        <v/>
      </c>
      <c r="Y41" s="66" t="str">
        <f>IF(AND('Mapa final'!$Y$45="Baja",'Mapa final'!$AA$45="Moderado"),CONCATENATE("R6C",'Mapa final'!$O$45),"")</f>
        <v/>
      </c>
      <c r="Z41" s="66" t="str">
        <f>IF(AND('Mapa final'!$Y$46="Baja",'Mapa final'!$AA$46="Moderado"),CONCATENATE("R6C",'Mapa final'!$O$46),"")</f>
        <v/>
      </c>
      <c r="AA41" s="67" t="str">
        <f>IF(AND('Mapa final'!$Y$47="Baja",'Mapa final'!$AA$47="Moderado"),CONCATENATE("R6C",'Mapa final'!$O$47),"")</f>
        <v/>
      </c>
      <c r="AB41" s="50" t="str">
        <f>IF(AND('Mapa final'!$Y$42="Baja",'Mapa final'!$AA$42="Mayor"),CONCATENATE("R6C",'Mapa final'!$O$42),"")</f>
        <v/>
      </c>
      <c r="AC41" s="51" t="str">
        <f>IF(AND('Mapa final'!$Y$43="Baja",'Mapa final'!$AA$43="Mayor"),CONCATENATE("R6C",'Mapa final'!$O$43),"")</f>
        <v/>
      </c>
      <c r="AD41" s="51" t="str">
        <f>IF(AND('Mapa final'!$Y$44="Baja",'Mapa final'!$AA$44="Mayor"),CONCATENATE("R6C",'Mapa final'!$O$44),"")</f>
        <v/>
      </c>
      <c r="AE41" s="51" t="str">
        <f>IF(AND('Mapa final'!$Y$45="Baja",'Mapa final'!$AA$45="Mayor"),CONCATENATE("R6C",'Mapa final'!$O$45),"")</f>
        <v/>
      </c>
      <c r="AF41" s="51" t="str">
        <f>IF(AND('Mapa final'!$Y$46="Baja",'Mapa final'!$AA$46="Mayor"),CONCATENATE("R6C",'Mapa final'!$O$46),"")</f>
        <v/>
      </c>
      <c r="AG41" s="52" t="str">
        <f>IF(AND('Mapa final'!$Y$47="Baja",'Mapa final'!$AA$47="Mayor"),CONCATENATE("R6C",'Mapa final'!$O$47),"")</f>
        <v/>
      </c>
      <c r="AH41" s="53" t="str">
        <f>IF(AND('Mapa final'!$Y$42="Baja",'Mapa final'!$AA$42="Catastrófico"),CONCATENATE("R6C",'Mapa final'!$O$42),"")</f>
        <v/>
      </c>
      <c r="AI41" s="54" t="str">
        <f>IF(AND('Mapa final'!$Y$43="Baja",'Mapa final'!$AA$43="Catastrófico"),CONCATENATE("R6C",'Mapa final'!$O$43),"")</f>
        <v/>
      </c>
      <c r="AJ41" s="54" t="str">
        <f>IF(AND('Mapa final'!$Y$44="Baja",'Mapa final'!$AA$44="Catastrófico"),CONCATENATE("R6C",'Mapa final'!$O$44),"")</f>
        <v/>
      </c>
      <c r="AK41" s="54" t="str">
        <f>IF(AND('Mapa final'!$Y$45="Baja",'Mapa final'!$AA$45="Catastrófico"),CONCATENATE("R6C",'Mapa final'!$O$45),"")</f>
        <v/>
      </c>
      <c r="AL41" s="54" t="str">
        <f>IF(AND('Mapa final'!$Y$46="Baja",'Mapa final'!$AA$46="Catastrófico"),CONCATENATE("R6C",'Mapa final'!$O$46),"")</f>
        <v/>
      </c>
      <c r="AM41" s="55" t="str">
        <f>IF(AND('Mapa final'!$Y$47="Baja",'Mapa final'!$AA$47="Catastrófico"),CONCATENATE("R6C",'Mapa final'!$O$47),"")</f>
        <v/>
      </c>
      <c r="AN41" s="81"/>
      <c r="AO41" s="381"/>
      <c r="AP41" s="382"/>
      <c r="AQ41" s="382"/>
      <c r="AR41" s="382"/>
      <c r="AS41" s="382"/>
      <c r="AT41" s="383"/>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row>
    <row r="42" spans="1:80" ht="15" customHeight="1" x14ac:dyDescent="0.25">
      <c r="A42" s="81"/>
      <c r="B42" s="309"/>
      <c r="C42" s="309"/>
      <c r="D42" s="310"/>
      <c r="E42" s="350"/>
      <c r="F42" s="351"/>
      <c r="G42" s="351"/>
      <c r="H42" s="351"/>
      <c r="I42" s="351"/>
      <c r="J42" s="74" t="str">
        <f>IF(AND('Mapa final'!$Y$48="Baja",'Mapa final'!$AA$48="Leve"),CONCATENATE("R7C",'Mapa final'!$O$48),"")</f>
        <v/>
      </c>
      <c r="K42" s="75" t="str">
        <f>IF(AND('Mapa final'!$Y$49="Baja",'Mapa final'!$AA$49="Leve"),CONCATENATE("R7C",'Mapa final'!$O$49),"")</f>
        <v/>
      </c>
      <c r="L42" s="75" t="str">
        <f>IF(AND('Mapa final'!$Y$50="Baja",'Mapa final'!$AA$50="Leve"),CONCATENATE("R7C",'Mapa final'!$O$50),"")</f>
        <v/>
      </c>
      <c r="M42" s="75" t="str">
        <f>IF(AND('Mapa final'!$Y$51="Baja",'Mapa final'!$AA$51="Leve"),CONCATENATE("R7C",'Mapa final'!$O$51),"")</f>
        <v/>
      </c>
      <c r="N42" s="75" t="str">
        <f>IF(AND('Mapa final'!$Y$52="Baja",'Mapa final'!$AA$52="Leve"),CONCATENATE("R7C",'Mapa final'!$O$52),"")</f>
        <v/>
      </c>
      <c r="O42" s="76" t="str">
        <f>IF(AND('Mapa final'!$Y$53="Baja",'Mapa final'!$AA$53="Leve"),CONCATENATE("R7C",'Mapa final'!$O$53),"")</f>
        <v/>
      </c>
      <c r="P42" s="65" t="str">
        <f>IF(AND('Mapa final'!$Y$48="Baja",'Mapa final'!$AA$48="Menor"),CONCATENATE("R7C",'Mapa final'!$O$48),"")</f>
        <v/>
      </c>
      <c r="Q42" s="66" t="str">
        <f>IF(AND('Mapa final'!$Y$49="Baja",'Mapa final'!$AA$49="Menor"),CONCATENATE("R7C",'Mapa final'!$O$49),"")</f>
        <v/>
      </c>
      <c r="R42" s="66" t="str">
        <f>IF(AND('Mapa final'!$Y$50="Baja",'Mapa final'!$AA$50="Menor"),CONCATENATE("R7C",'Mapa final'!$O$50),"")</f>
        <v/>
      </c>
      <c r="S42" s="66" t="str">
        <f>IF(AND('Mapa final'!$Y$51="Baja",'Mapa final'!$AA$51="Menor"),CONCATENATE("R7C",'Mapa final'!$O$51),"")</f>
        <v/>
      </c>
      <c r="T42" s="66" t="str">
        <f>IF(AND('Mapa final'!$Y$52="Baja",'Mapa final'!$AA$52="Menor"),CONCATENATE("R7C",'Mapa final'!$O$52),"")</f>
        <v/>
      </c>
      <c r="U42" s="67" t="str">
        <f>IF(AND('Mapa final'!$Y$53="Baja",'Mapa final'!$AA$53="Menor"),CONCATENATE("R7C",'Mapa final'!$O$53),"")</f>
        <v/>
      </c>
      <c r="V42" s="65" t="str">
        <f>IF(AND('Mapa final'!$Y$48="Baja",'Mapa final'!$AA$48="Moderado"),CONCATENATE("R7C",'Mapa final'!$O$48),"")</f>
        <v/>
      </c>
      <c r="W42" s="66" t="str">
        <f>IF(AND('Mapa final'!$Y$49="Baja",'Mapa final'!$AA$49="Moderado"),CONCATENATE("R7C",'Mapa final'!$O$49),"")</f>
        <v/>
      </c>
      <c r="X42" s="66" t="str">
        <f>IF(AND('Mapa final'!$Y$50="Baja",'Mapa final'!$AA$50="Moderado"),CONCATENATE("R7C",'Mapa final'!$O$50),"")</f>
        <v/>
      </c>
      <c r="Y42" s="66" t="str">
        <f>IF(AND('Mapa final'!$Y$51="Baja",'Mapa final'!$AA$51="Moderado"),CONCATENATE("R7C",'Mapa final'!$O$51),"")</f>
        <v/>
      </c>
      <c r="Z42" s="66" t="str">
        <f>IF(AND('Mapa final'!$Y$52="Baja",'Mapa final'!$AA$52="Moderado"),CONCATENATE("R7C",'Mapa final'!$O$52),"")</f>
        <v/>
      </c>
      <c r="AA42" s="67" t="str">
        <f>IF(AND('Mapa final'!$Y$53="Baja",'Mapa final'!$AA$53="Moderado"),CONCATENATE("R7C",'Mapa final'!$O$53),"")</f>
        <v/>
      </c>
      <c r="AB42" s="50" t="str">
        <f>IF(AND('Mapa final'!$Y$48="Baja",'Mapa final'!$AA$48="Mayor"),CONCATENATE("R7C",'Mapa final'!$O$48),"")</f>
        <v/>
      </c>
      <c r="AC42" s="51" t="str">
        <f>IF(AND('Mapa final'!$Y$49="Baja",'Mapa final'!$AA$49="Mayor"),CONCATENATE("R7C",'Mapa final'!$O$49),"")</f>
        <v/>
      </c>
      <c r="AD42" s="51" t="str">
        <f>IF(AND('Mapa final'!$Y$50="Baja",'Mapa final'!$AA$50="Mayor"),CONCATENATE("R7C",'Mapa final'!$O$50),"")</f>
        <v/>
      </c>
      <c r="AE42" s="51" t="str">
        <f>IF(AND('Mapa final'!$Y$51="Baja",'Mapa final'!$AA$51="Mayor"),CONCATENATE("R7C",'Mapa final'!$O$51),"")</f>
        <v/>
      </c>
      <c r="AF42" s="51" t="str">
        <f>IF(AND('Mapa final'!$Y$52="Baja",'Mapa final'!$AA$52="Mayor"),CONCATENATE("R7C",'Mapa final'!$O$52),"")</f>
        <v/>
      </c>
      <c r="AG42" s="52" t="str">
        <f>IF(AND('Mapa final'!$Y$53="Baja",'Mapa final'!$AA$53="Mayor"),CONCATENATE("R7C",'Mapa final'!$O$53),"")</f>
        <v/>
      </c>
      <c r="AH42" s="53" t="str">
        <f>IF(AND('Mapa final'!$Y$48="Baja",'Mapa final'!$AA$48="Catastrófico"),CONCATENATE("R7C",'Mapa final'!$O$48),"")</f>
        <v/>
      </c>
      <c r="AI42" s="54" t="str">
        <f>IF(AND('Mapa final'!$Y$49="Baja",'Mapa final'!$AA$49="Catastrófico"),CONCATENATE("R7C",'Mapa final'!$O$49),"")</f>
        <v/>
      </c>
      <c r="AJ42" s="54" t="str">
        <f>IF(AND('Mapa final'!$Y$50="Baja",'Mapa final'!$AA$50="Catastrófico"),CONCATENATE("R7C",'Mapa final'!$O$50),"")</f>
        <v/>
      </c>
      <c r="AK42" s="54" t="str">
        <f>IF(AND('Mapa final'!$Y$51="Baja",'Mapa final'!$AA$51="Catastrófico"),CONCATENATE("R7C",'Mapa final'!$O$51),"")</f>
        <v/>
      </c>
      <c r="AL42" s="54" t="str">
        <f>IF(AND('Mapa final'!$Y$52="Baja",'Mapa final'!$AA$52="Catastrófico"),CONCATENATE("R7C",'Mapa final'!$O$52),"")</f>
        <v/>
      </c>
      <c r="AM42" s="55" t="str">
        <f>IF(AND('Mapa final'!$Y$53="Baja",'Mapa final'!$AA$53="Catastrófico"),CONCATENATE("R7C",'Mapa final'!$O$53),"")</f>
        <v/>
      </c>
      <c r="AN42" s="81"/>
      <c r="AO42" s="381"/>
      <c r="AP42" s="382"/>
      <c r="AQ42" s="382"/>
      <c r="AR42" s="382"/>
      <c r="AS42" s="382"/>
      <c r="AT42" s="383"/>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row>
    <row r="43" spans="1:80" ht="15" customHeight="1" x14ac:dyDescent="0.25">
      <c r="A43" s="81"/>
      <c r="B43" s="309"/>
      <c r="C43" s="309"/>
      <c r="D43" s="310"/>
      <c r="E43" s="350"/>
      <c r="F43" s="351"/>
      <c r="G43" s="351"/>
      <c r="H43" s="351"/>
      <c r="I43" s="351"/>
      <c r="J43" s="74" t="str">
        <f>IF(AND('Mapa final'!$Y$54="Baja",'Mapa final'!$AA$54="Leve"),CONCATENATE("R8C",'Mapa final'!$O$54),"")</f>
        <v/>
      </c>
      <c r="K43" s="75" t="str">
        <f>IF(AND('Mapa final'!$Y$55="Baja",'Mapa final'!$AA$55="Leve"),CONCATENATE("R8C",'Mapa final'!$O$55),"")</f>
        <v/>
      </c>
      <c r="L43" s="75" t="str">
        <f>IF(AND('Mapa final'!$Y$56="Baja",'Mapa final'!$AA$56="Leve"),CONCATENATE("R8C",'Mapa final'!$O$56),"")</f>
        <v/>
      </c>
      <c r="M43" s="75" t="str">
        <f>IF(AND('Mapa final'!$Y$57="Baja",'Mapa final'!$AA$57="Leve"),CONCATENATE("R8C",'Mapa final'!$O$57),"")</f>
        <v/>
      </c>
      <c r="N43" s="75" t="str">
        <f>IF(AND('Mapa final'!$Y$58="Baja",'Mapa final'!$AA$58="Leve"),CONCATENATE("R8C",'Mapa final'!$O$58),"")</f>
        <v/>
      </c>
      <c r="O43" s="76" t="str">
        <f>IF(AND('Mapa final'!$Y$59="Baja",'Mapa final'!$AA$59="Leve"),CONCATENATE("R8C",'Mapa final'!$O$59),"")</f>
        <v/>
      </c>
      <c r="P43" s="65" t="str">
        <f>IF(AND('Mapa final'!$Y$54="Baja",'Mapa final'!$AA$54="Menor"),CONCATENATE("R8C",'Mapa final'!$O$54),"")</f>
        <v/>
      </c>
      <c r="Q43" s="66" t="str">
        <f>IF(AND('Mapa final'!$Y$55="Baja",'Mapa final'!$AA$55="Menor"),CONCATENATE("R8C",'Mapa final'!$O$55),"")</f>
        <v/>
      </c>
      <c r="R43" s="66" t="str">
        <f>IF(AND('Mapa final'!$Y$56="Baja",'Mapa final'!$AA$56="Menor"),CONCATENATE("R8C",'Mapa final'!$O$56),"")</f>
        <v/>
      </c>
      <c r="S43" s="66" t="str">
        <f>IF(AND('Mapa final'!$Y$57="Baja",'Mapa final'!$AA$57="Menor"),CONCATENATE("R8C",'Mapa final'!$O$57),"")</f>
        <v/>
      </c>
      <c r="T43" s="66" t="str">
        <f>IF(AND('Mapa final'!$Y$58="Baja",'Mapa final'!$AA$58="Menor"),CONCATENATE("R8C",'Mapa final'!$O$58),"")</f>
        <v/>
      </c>
      <c r="U43" s="67" t="str">
        <f>IF(AND('Mapa final'!$Y$59="Baja",'Mapa final'!$AA$59="Menor"),CONCATENATE("R8C",'Mapa final'!$O$59),"")</f>
        <v/>
      </c>
      <c r="V43" s="65" t="str">
        <f>IF(AND('Mapa final'!$Y$54="Baja",'Mapa final'!$AA$54="Moderado"),CONCATENATE("R8C",'Mapa final'!$O$54),"")</f>
        <v/>
      </c>
      <c r="W43" s="66" t="str">
        <f>IF(AND('Mapa final'!$Y$55="Baja",'Mapa final'!$AA$55="Moderado"),CONCATENATE("R8C",'Mapa final'!$O$55),"")</f>
        <v/>
      </c>
      <c r="X43" s="66" t="str">
        <f>IF(AND('Mapa final'!$Y$56="Baja",'Mapa final'!$AA$56="Moderado"),CONCATENATE("R8C",'Mapa final'!$O$56),"")</f>
        <v/>
      </c>
      <c r="Y43" s="66" t="str">
        <f>IF(AND('Mapa final'!$Y$57="Baja",'Mapa final'!$AA$57="Moderado"),CONCATENATE("R8C",'Mapa final'!$O$57),"")</f>
        <v/>
      </c>
      <c r="Z43" s="66" t="str">
        <f>IF(AND('Mapa final'!$Y$58="Baja",'Mapa final'!$AA$58="Moderado"),CONCATENATE("R8C",'Mapa final'!$O$58),"")</f>
        <v/>
      </c>
      <c r="AA43" s="67" t="str">
        <f>IF(AND('Mapa final'!$Y$59="Baja",'Mapa final'!$AA$59="Moderado"),CONCATENATE("R8C",'Mapa final'!$O$59),"")</f>
        <v/>
      </c>
      <c r="AB43" s="50" t="str">
        <f>IF(AND('Mapa final'!$Y$54="Baja",'Mapa final'!$AA$54="Mayor"),CONCATENATE("R8C",'Mapa final'!$O$54),"")</f>
        <v/>
      </c>
      <c r="AC43" s="51" t="str">
        <f>IF(AND('Mapa final'!$Y$55="Baja",'Mapa final'!$AA$55="Mayor"),CONCATENATE("R8C",'Mapa final'!$O$55),"")</f>
        <v/>
      </c>
      <c r="AD43" s="51" t="str">
        <f>IF(AND('Mapa final'!$Y$56="Baja",'Mapa final'!$AA$56="Mayor"),CONCATENATE("R8C",'Mapa final'!$O$56),"")</f>
        <v/>
      </c>
      <c r="AE43" s="51" t="str">
        <f>IF(AND('Mapa final'!$Y$57="Baja",'Mapa final'!$AA$57="Mayor"),CONCATENATE("R8C",'Mapa final'!$O$57),"")</f>
        <v/>
      </c>
      <c r="AF43" s="51" t="str">
        <f>IF(AND('Mapa final'!$Y$58="Baja",'Mapa final'!$AA$58="Mayor"),CONCATENATE("R8C",'Mapa final'!$O$58),"")</f>
        <v/>
      </c>
      <c r="AG43" s="52" t="str">
        <f>IF(AND('Mapa final'!$Y$59="Baja",'Mapa final'!$AA$59="Mayor"),CONCATENATE("R8C",'Mapa final'!$O$59),"")</f>
        <v/>
      </c>
      <c r="AH43" s="53" t="str">
        <f>IF(AND('Mapa final'!$Y$54="Baja",'Mapa final'!$AA$54="Catastrófico"),CONCATENATE("R8C",'Mapa final'!$O$54),"")</f>
        <v/>
      </c>
      <c r="AI43" s="54" t="str">
        <f>IF(AND('Mapa final'!$Y$55="Baja",'Mapa final'!$AA$55="Catastrófico"),CONCATENATE("R8C",'Mapa final'!$O$55),"")</f>
        <v/>
      </c>
      <c r="AJ43" s="54" t="str">
        <f>IF(AND('Mapa final'!$Y$56="Baja",'Mapa final'!$AA$56="Catastrófico"),CONCATENATE("R8C",'Mapa final'!$O$56),"")</f>
        <v/>
      </c>
      <c r="AK43" s="54" t="str">
        <f>IF(AND('Mapa final'!$Y$57="Baja",'Mapa final'!$AA$57="Catastrófico"),CONCATENATE("R8C",'Mapa final'!$O$57),"")</f>
        <v/>
      </c>
      <c r="AL43" s="54" t="str">
        <f>IF(AND('Mapa final'!$Y$58="Baja",'Mapa final'!$AA$58="Catastrófico"),CONCATENATE("R8C",'Mapa final'!$O$58),"")</f>
        <v/>
      </c>
      <c r="AM43" s="55" t="str">
        <f>IF(AND('Mapa final'!$Y$59="Baja",'Mapa final'!$AA$59="Catastrófico"),CONCATENATE("R8C",'Mapa final'!$O$59),"")</f>
        <v/>
      </c>
      <c r="AN43" s="81"/>
      <c r="AO43" s="381"/>
      <c r="AP43" s="382"/>
      <c r="AQ43" s="382"/>
      <c r="AR43" s="382"/>
      <c r="AS43" s="382"/>
      <c r="AT43" s="383"/>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row>
    <row r="44" spans="1:80" ht="15" customHeight="1" x14ac:dyDescent="0.25">
      <c r="A44" s="81"/>
      <c r="B44" s="309"/>
      <c r="C44" s="309"/>
      <c r="D44" s="310"/>
      <c r="E44" s="350"/>
      <c r="F44" s="351"/>
      <c r="G44" s="351"/>
      <c r="H44" s="351"/>
      <c r="I44" s="351"/>
      <c r="J44" s="74" t="str">
        <f>IF(AND('Mapa final'!$Y$60="Baja",'Mapa final'!$AA$60="Leve"),CONCATENATE("R9C",'Mapa final'!$O$60),"")</f>
        <v/>
      </c>
      <c r="K44" s="75" t="str">
        <f>IF(AND('Mapa final'!$Y$61="Baja",'Mapa final'!$AA$61="Leve"),CONCATENATE("R9C",'Mapa final'!$O$61),"")</f>
        <v/>
      </c>
      <c r="L44" s="75" t="str">
        <f>IF(AND('Mapa final'!$Y$62="Baja",'Mapa final'!$AA$62="Leve"),CONCATENATE("R9C",'Mapa final'!$O$62),"")</f>
        <v/>
      </c>
      <c r="M44" s="75" t="str">
        <f>IF(AND('Mapa final'!$Y$63="Baja",'Mapa final'!$AA$63="Leve"),CONCATENATE("R9C",'Mapa final'!$O$63),"")</f>
        <v/>
      </c>
      <c r="N44" s="75" t="str">
        <f>IF(AND('Mapa final'!$Y$64="Baja",'Mapa final'!$AA$64="Leve"),CONCATENATE("R9C",'Mapa final'!$O$64),"")</f>
        <v/>
      </c>
      <c r="O44" s="76" t="str">
        <f>IF(AND('Mapa final'!$Y$65="Baja",'Mapa final'!$AA$65="Leve"),CONCATENATE("R9C",'Mapa final'!$O$65),"")</f>
        <v/>
      </c>
      <c r="P44" s="65" t="str">
        <f>IF(AND('Mapa final'!$Y$60="Baja",'Mapa final'!$AA$60="Menor"),CONCATENATE("R9C",'Mapa final'!$O$60),"")</f>
        <v/>
      </c>
      <c r="Q44" s="66" t="str">
        <f>IF(AND('Mapa final'!$Y$61="Baja",'Mapa final'!$AA$61="Menor"),CONCATENATE("R9C",'Mapa final'!$O$61),"")</f>
        <v/>
      </c>
      <c r="R44" s="66" t="str">
        <f>IF(AND('Mapa final'!$Y$62="Baja",'Mapa final'!$AA$62="Menor"),CONCATENATE("R9C",'Mapa final'!$O$62),"")</f>
        <v/>
      </c>
      <c r="S44" s="66" t="str">
        <f>IF(AND('Mapa final'!$Y$63="Baja",'Mapa final'!$AA$63="Menor"),CONCATENATE("R9C",'Mapa final'!$O$63),"")</f>
        <v/>
      </c>
      <c r="T44" s="66" t="str">
        <f>IF(AND('Mapa final'!$Y$64="Baja",'Mapa final'!$AA$64="Menor"),CONCATENATE("R9C",'Mapa final'!$O$64),"")</f>
        <v/>
      </c>
      <c r="U44" s="67" t="str">
        <f>IF(AND('Mapa final'!$Y$65="Baja",'Mapa final'!$AA$65="Menor"),CONCATENATE("R9C",'Mapa final'!$O$65),"")</f>
        <v/>
      </c>
      <c r="V44" s="65" t="str">
        <f>IF(AND('Mapa final'!$Y$60="Baja",'Mapa final'!$AA$60="Moderado"),CONCATENATE("R9C",'Mapa final'!$O$60),"")</f>
        <v/>
      </c>
      <c r="W44" s="66" t="str">
        <f>IF(AND('Mapa final'!$Y$61="Baja",'Mapa final'!$AA$61="Moderado"),CONCATENATE("R9C",'Mapa final'!$O$61),"")</f>
        <v/>
      </c>
      <c r="X44" s="66" t="str">
        <f>IF(AND('Mapa final'!$Y$62="Baja",'Mapa final'!$AA$62="Moderado"),CONCATENATE("R9C",'Mapa final'!$O$62),"")</f>
        <v/>
      </c>
      <c r="Y44" s="66" t="str">
        <f>IF(AND('Mapa final'!$Y$63="Baja",'Mapa final'!$AA$63="Moderado"),CONCATENATE("R9C",'Mapa final'!$O$63),"")</f>
        <v/>
      </c>
      <c r="Z44" s="66" t="str">
        <f>IF(AND('Mapa final'!$Y$64="Baja",'Mapa final'!$AA$64="Moderado"),CONCATENATE("R9C",'Mapa final'!$O$64),"")</f>
        <v/>
      </c>
      <c r="AA44" s="67" t="str">
        <f>IF(AND('Mapa final'!$Y$65="Baja",'Mapa final'!$AA$65="Moderado"),CONCATENATE("R9C",'Mapa final'!$O$65),"")</f>
        <v/>
      </c>
      <c r="AB44" s="50" t="str">
        <f>IF(AND('Mapa final'!$Y$60="Baja",'Mapa final'!$AA$60="Mayor"),CONCATENATE("R9C",'Mapa final'!$O$60),"")</f>
        <v/>
      </c>
      <c r="AC44" s="51" t="str">
        <f>IF(AND('Mapa final'!$Y$61="Baja",'Mapa final'!$AA$61="Mayor"),CONCATENATE("R9C",'Mapa final'!$O$61),"")</f>
        <v/>
      </c>
      <c r="AD44" s="51" t="str">
        <f>IF(AND('Mapa final'!$Y$62="Baja",'Mapa final'!$AA$62="Mayor"),CONCATENATE("R9C",'Mapa final'!$O$62),"")</f>
        <v/>
      </c>
      <c r="AE44" s="51" t="str">
        <f>IF(AND('Mapa final'!$Y$63="Baja",'Mapa final'!$AA$63="Mayor"),CONCATENATE("R9C",'Mapa final'!$O$63),"")</f>
        <v/>
      </c>
      <c r="AF44" s="51" t="str">
        <f>IF(AND('Mapa final'!$Y$64="Baja",'Mapa final'!$AA$64="Mayor"),CONCATENATE("R9C",'Mapa final'!$O$64),"")</f>
        <v/>
      </c>
      <c r="AG44" s="52" t="str">
        <f>IF(AND('Mapa final'!$Y$65="Baja",'Mapa final'!$AA$65="Mayor"),CONCATENATE("R9C",'Mapa final'!$O$65),"")</f>
        <v/>
      </c>
      <c r="AH44" s="53" t="str">
        <f>IF(AND('Mapa final'!$Y$60="Baja",'Mapa final'!$AA$60="Catastrófico"),CONCATENATE("R9C",'Mapa final'!$O$60),"")</f>
        <v/>
      </c>
      <c r="AI44" s="54" t="str">
        <f>IF(AND('Mapa final'!$Y$61="Baja",'Mapa final'!$AA$61="Catastrófico"),CONCATENATE("R9C",'Mapa final'!$O$61),"")</f>
        <v/>
      </c>
      <c r="AJ44" s="54" t="str">
        <f>IF(AND('Mapa final'!$Y$62="Baja",'Mapa final'!$AA$62="Catastrófico"),CONCATENATE("R9C",'Mapa final'!$O$62),"")</f>
        <v/>
      </c>
      <c r="AK44" s="54" t="str">
        <f>IF(AND('Mapa final'!$Y$63="Baja",'Mapa final'!$AA$63="Catastrófico"),CONCATENATE("R9C",'Mapa final'!$O$63),"")</f>
        <v/>
      </c>
      <c r="AL44" s="54" t="str">
        <f>IF(AND('Mapa final'!$Y$64="Baja",'Mapa final'!$AA$64="Catastrófico"),CONCATENATE("R9C",'Mapa final'!$O$64),"")</f>
        <v/>
      </c>
      <c r="AM44" s="55" t="str">
        <f>IF(AND('Mapa final'!$Y$65="Baja",'Mapa final'!$AA$65="Catastrófico"),CONCATENATE("R9C",'Mapa final'!$O$65),"")</f>
        <v/>
      </c>
      <c r="AN44" s="81"/>
      <c r="AO44" s="381"/>
      <c r="AP44" s="382"/>
      <c r="AQ44" s="382"/>
      <c r="AR44" s="382"/>
      <c r="AS44" s="382"/>
      <c r="AT44" s="383"/>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row>
    <row r="45" spans="1:80" ht="15.75" customHeight="1" thickBot="1" x14ac:dyDescent="0.3">
      <c r="A45" s="81"/>
      <c r="B45" s="309"/>
      <c r="C45" s="309"/>
      <c r="D45" s="310"/>
      <c r="E45" s="353"/>
      <c r="F45" s="354"/>
      <c r="G45" s="354"/>
      <c r="H45" s="354"/>
      <c r="I45" s="354"/>
      <c r="J45" s="77" t="str">
        <f>IF(AND('Mapa final'!$Y$66="Baja",'Mapa final'!$AA$66="Leve"),CONCATENATE("R10C",'Mapa final'!$O$66),"")</f>
        <v/>
      </c>
      <c r="K45" s="78" t="str">
        <f>IF(AND('Mapa final'!$Y$67="Baja",'Mapa final'!$AA$67="Leve"),CONCATENATE("R10C",'Mapa final'!$O$67),"")</f>
        <v/>
      </c>
      <c r="L45" s="78" t="str">
        <f>IF(AND('Mapa final'!$Y$68="Baja",'Mapa final'!$AA$68="Leve"),CONCATENATE("R10C",'Mapa final'!$O$68),"")</f>
        <v/>
      </c>
      <c r="M45" s="78" t="str">
        <f>IF(AND('Mapa final'!$Y$69="Baja",'Mapa final'!$AA$69="Leve"),CONCATENATE("R10C",'Mapa final'!$O$69),"")</f>
        <v/>
      </c>
      <c r="N45" s="78" t="str">
        <f>IF(AND('Mapa final'!$Y$70="Baja",'Mapa final'!$AA$70="Leve"),CONCATENATE("R10C",'Mapa final'!$O$70),"")</f>
        <v/>
      </c>
      <c r="O45" s="79" t="str">
        <f>IF(AND('Mapa final'!$Y$71="Baja",'Mapa final'!$AA$71="Leve"),CONCATENATE("R10C",'Mapa final'!$O$71),"")</f>
        <v/>
      </c>
      <c r="P45" s="65" t="str">
        <f>IF(AND('Mapa final'!$Y$66="Baja",'Mapa final'!$AA$66="Menor"),CONCATENATE("R10C",'Mapa final'!$O$66),"")</f>
        <v/>
      </c>
      <c r="Q45" s="66" t="str">
        <f>IF(AND('Mapa final'!$Y$67="Baja",'Mapa final'!$AA$67="Menor"),CONCATENATE("R10C",'Mapa final'!$O$67),"")</f>
        <v/>
      </c>
      <c r="R45" s="66" t="str">
        <f>IF(AND('Mapa final'!$Y$68="Baja",'Mapa final'!$AA$68="Menor"),CONCATENATE("R10C",'Mapa final'!$O$68),"")</f>
        <v/>
      </c>
      <c r="S45" s="66" t="str">
        <f>IF(AND('Mapa final'!$Y$69="Baja",'Mapa final'!$AA$69="Menor"),CONCATENATE("R10C",'Mapa final'!$O$69),"")</f>
        <v/>
      </c>
      <c r="T45" s="66" t="str">
        <f>IF(AND('Mapa final'!$Y$70="Baja",'Mapa final'!$AA$70="Menor"),CONCATENATE("R10C",'Mapa final'!$O$70),"")</f>
        <v/>
      </c>
      <c r="U45" s="67" t="str">
        <f>IF(AND('Mapa final'!$Y$71="Baja",'Mapa final'!$AA$71="Menor"),CONCATENATE("R10C",'Mapa final'!$O$71),"")</f>
        <v/>
      </c>
      <c r="V45" s="68" t="str">
        <f>IF(AND('Mapa final'!$Y$66="Baja",'Mapa final'!$AA$66="Moderado"),CONCATENATE("R10C",'Mapa final'!$O$66),"")</f>
        <v/>
      </c>
      <c r="W45" s="69" t="str">
        <f>IF(AND('Mapa final'!$Y$67="Baja",'Mapa final'!$AA$67="Moderado"),CONCATENATE("R10C",'Mapa final'!$O$67),"")</f>
        <v/>
      </c>
      <c r="X45" s="69" t="str">
        <f>IF(AND('Mapa final'!$Y$68="Baja",'Mapa final'!$AA$68="Moderado"),CONCATENATE("R10C",'Mapa final'!$O$68),"")</f>
        <v/>
      </c>
      <c r="Y45" s="69" t="str">
        <f>IF(AND('Mapa final'!$Y$69="Baja",'Mapa final'!$AA$69="Moderado"),CONCATENATE("R10C",'Mapa final'!$O$69),"")</f>
        <v/>
      </c>
      <c r="Z45" s="69" t="str">
        <f>IF(AND('Mapa final'!$Y$70="Baja",'Mapa final'!$AA$70="Moderado"),CONCATENATE("R10C",'Mapa final'!$O$70),"")</f>
        <v/>
      </c>
      <c r="AA45" s="70" t="str">
        <f>IF(AND('Mapa final'!$Y$71="Baja",'Mapa final'!$AA$71="Moderado"),CONCATENATE("R10C",'Mapa final'!$O$71),"")</f>
        <v/>
      </c>
      <c r="AB45" s="56" t="str">
        <f>IF(AND('Mapa final'!$Y$66="Baja",'Mapa final'!$AA$66="Mayor"),CONCATENATE("R10C",'Mapa final'!$O$66),"")</f>
        <v/>
      </c>
      <c r="AC45" s="57" t="str">
        <f>IF(AND('Mapa final'!$Y$67="Baja",'Mapa final'!$AA$67="Mayor"),CONCATENATE("R10C",'Mapa final'!$O$67),"")</f>
        <v/>
      </c>
      <c r="AD45" s="57" t="str">
        <f>IF(AND('Mapa final'!$Y$68="Baja",'Mapa final'!$AA$68="Mayor"),CONCATENATE("R10C",'Mapa final'!$O$68),"")</f>
        <v/>
      </c>
      <c r="AE45" s="57" t="str">
        <f>IF(AND('Mapa final'!$Y$69="Baja",'Mapa final'!$AA$69="Mayor"),CONCATENATE("R10C",'Mapa final'!$O$69),"")</f>
        <v/>
      </c>
      <c r="AF45" s="57" t="str">
        <f>IF(AND('Mapa final'!$Y$70="Baja",'Mapa final'!$AA$70="Mayor"),CONCATENATE("R10C",'Mapa final'!$O$70),"")</f>
        <v/>
      </c>
      <c r="AG45" s="58" t="str">
        <f>IF(AND('Mapa final'!$Y$71="Baja",'Mapa final'!$AA$71="Mayor"),CONCATENATE("R10C",'Mapa final'!$O$71),"")</f>
        <v/>
      </c>
      <c r="AH45" s="59" t="str">
        <f>IF(AND('Mapa final'!$Y$66="Baja",'Mapa final'!$AA$66="Catastrófico"),CONCATENATE("R10C",'Mapa final'!$O$66),"")</f>
        <v/>
      </c>
      <c r="AI45" s="60" t="str">
        <f>IF(AND('Mapa final'!$Y$67="Baja",'Mapa final'!$AA$67="Catastrófico"),CONCATENATE("R10C",'Mapa final'!$O$67),"")</f>
        <v/>
      </c>
      <c r="AJ45" s="60" t="str">
        <f>IF(AND('Mapa final'!$Y$68="Baja",'Mapa final'!$AA$68="Catastrófico"),CONCATENATE("R10C",'Mapa final'!$O$68),"")</f>
        <v/>
      </c>
      <c r="AK45" s="60" t="str">
        <f>IF(AND('Mapa final'!$Y$69="Baja",'Mapa final'!$AA$69="Catastrófico"),CONCATENATE("R10C",'Mapa final'!$O$69),"")</f>
        <v/>
      </c>
      <c r="AL45" s="60" t="str">
        <f>IF(AND('Mapa final'!$Y$70="Baja",'Mapa final'!$AA$70="Catastrófico"),CONCATENATE("R10C",'Mapa final'!$O$70),"")</f>
        <v/>
      </c>
      <c r="AM45" s="61" t="str">
        <f>IF(AND('Mapa final'!$Y$71="Baja",'Mapa final'!$AA$71="Catastrófico"),CONCATENATE("R10C",'Mapa final'!$O$71),"")</f>
        <v/>
      </c>
      <c r="AN45" s="81"/>
      <c r="AO45" s="384"/>
      <c r="AP45" s="385"/>
      <c r="AQ45" s="385"/>
      <c r="AR45" s="385"/>
      <c r="AS45" s="385"/>
      <c r="AT45" s="386"/>
    </row>
    <row r="46" spans="1:80" ht="46.5" customHeight="1" x14ac:dyDescent="0.35">
      <c r="A46" s="81"/>
      <c r="B46" s="309"/>
      <c r="C46" s="309"/>
      <c r="D46" s="310"/>
      <c r="E46" s="347" t="s">
        <v>113</v>
      </c>
      <c r="F46" s="348"/>
      <c r="G46" s="348"/>
      <c r="H46" s="348"/>
      <c r="I46" s="349"/>
      <c r="J46" s="71" t="str">
        <f>IF(AND('Mapa final'!$Y$12="Muy Baja",'Mapa final'!$AA$12="Leve"),CONCATENATE("R1C",'Mapa final'!$O$12),"")</f>
        <v/>
      </c>
      <c r="K46" s="72" t="str">
        <f>IF(AND('Mapa final'!$Y$13="Muy Baja",'Mapa final'!$AA$13="Leve"),CONCATENATE("R1C",'Mapa final'!$O$13),"")</f>
        <v/>
      </c>
      <c r="L46" s="72" t="str">
        <f>IF(AND('Mapa final'!$Y$14="Muy Baja",'Mapa final'!$AA$14="Leve"),CONCATENATE("R1C",'Mapa final'!$O$14),"")</f>
        <v/>
      </c>
      <c r="M46" s="72" t="str">
        <f>IF(AND('Mapa final'!$Y$15="Muy Baja",'Mapa final'!$AA$15="Leve"),CONCATENATE("R1C",'Mapa final'!$O$15),"")</f>
        <v/>
      </c>
      <c r="N46" s="72" t="str">
        <f>IF(AND('Mapa final'!$Y$16="Muy Baja",'Mapa final'!$AA$16="Leve"),CONCATENATE("R1C",'Mapa final'!$O$16),"")</f>
        <v/>
      </c>
      <c r="O46" s="73" t="str">
        <f>IF(AND('Mapa final'!$Y$17="Muy Baja",'Mapa final'!$AA$17="Leve"),CONCATENATE("R1C",'Mapa final'!$O$17),"")</f>
        <v/>
      </c>
      <c r="P46" s="71" t="str">
        <f>IF(AND('Mapa final'!$Y$12="Muy Baja",'Mapa final'!$AA$12="Menor"),CONCATENATE("R1C",'Mapa final'!$O$12),"")</f>
        <v/>
      </c>
      <c r="Q46" s="72" t="str">
        <f>IF(AND('Mapa final'!$Y$13="Muy Baja",'Mapa final'!$AA$13="Menor"),CONCATENATE("R1C",'Mapa final'!$O$13),"")</f>
        <v/>
      </c>
      <c r="R46" s="72" t="str">
        <f>IF(AND('Mapa final'!$Y$14="Muy Baja",'Mapa final'!$AA$14="Menor"),CONCATENATE("R1C",'Mapa final'!$O$14),"")</f>
        <v/>
      </c>
      <c r="S46" s="72" t="str">
        <f>IF(AND('Mapa final'!$Y$15="Muy Baja",'Mapa final'!$AA$15="Menor"),CONCATENATE("R1C",'Mapa final'!$O$15),"")</f>
        <v/>
      </c>
      <c r="T46" s="72" t="str">
        <f>IF(AND('Mapa final'!$Y$16="Muy Baja",'Mapa final'!$AA$16="Menor"),CONCATENATE("R1C",'Mapa final'!$O$16),"")</f>
        <v/>
      </c>
      <c r="U46" s="73" t="str">
        <f>IF(AND('Mapa final'!$Y$17="Muy Baja",'Mapa final'!$AA$17="Menor"),CONCATENATE("R1C",'Mapa final'!$O$17),"")</f>
        <v/>
      </c>
      <c r="V46" s="62" t="str">
        <f>IF(AND('Mapa final'!$Y$12="Muy Baja",'Mapa final'!$AA$12="Moderado"),CONCATENATE("R1C",'Mapa final'!$O$12),"")</f>
        <v>R1C1</v>
      </c>
      <c r="W46" s="80" t="str">
        <f>IF(AND('Mapa final'!$Y$13="Muy Baja",'Mapa final'!$AA$13="Moderado"),CONCATENATE("R1C",'Mapa final'!$O$13),"")</f>
        <v>R1C1</v>
      </c>
      <c r="X46" s="63" t="str">
        <f>IF(AND('Mapa final'!$Y$14="Muy Baja",'Mapa final'!$AA$14="Moderado"),CONCATENATE("R1C",'Mapa final'!$O$14),"")</f>
        <v>R1C1</v>
      </c>
      <c r="Y46" s="63" t="str">
        <f>IF(AND('Mapa final'!$Y$15="Muy Baja",'Mapa final'!$AA$15="Moderado"),CONCATENATE("R1C",'Mapa final'!$O$15),"")</f>
        <v>R1C1</v>
      </c>
      <c r="Z46" s="63" t="str">
        <f>IF(AND('Mapa final'!$Y$16="Muy Baja",'Mapa final'!$AA$16="Moderado"),CONCATENATE("R1C",'Mapa final'!$O$16),"")</f>
        <v>R1C1</v>
      </c>
      <c r="AA46" s="64" t="str">
        <f>IF(AND('Mapa final'!$Y$17="Muy Baja",'Mapa final'!$AA$17="Moderado"),CONCATENATE("R1C",'Mapa final'!$O$17),"")</f>
        <v>R1C1</v>
      </c>
      <c r="AB46" s="44" t="str">
        <f>IF(AND('Mapa final'!$Y$12="Muy Baja",'Mapa final'!$AA$12="Mayor"),CONCATENATE("R1C",'Mapa final'!$O$12),"")</f>
        <v/>
      </c>
      <c r="AC46" s="45" t="str">
        <f>IF(AND('Mapa final'!$Y$13="Muy Baja",'Mapa final'!$AA$13="Mayor"),CONCATENATE("R1C",'Mapa final'!$O$13),"")</f>
        <v/>
      </c>
      <c r="AD46" s="45" t="str">
        <f>IF(AND('Mapa final'!$Y$14="Muy Baja",'Mapa final'!$AA$14="Mayor"),CONCATENATE("R1C",'Mapa final'!$O$14),"")</f>
        <v/>
      </c>
      <c r="AE46" s="45" t="str">
        <f>IF(AND('Mapa final'!$Y$15="Muy Baja",'Mapa final'!$AA$15="Mayor"),CONCATENATE("R1C",'Mapa final'!$O$15),"")</f>
        <v/>
      </c>
      <c r="AF46" s="45" t="str">
        <f>IF(AND('Mapa final'!$Y$16="Muy Baja",'Mapa final'!$AA$16="Mayor"),CONCATENATE("R1C",'Mapa final'!$O$16),"")</f>
        <v/>
      </c>
      <c r="AG46" s="46" t="str">
        <f>IF(AND('Mapa final'!$Y$17="Muy Baja",'Mapa final'!$AA$17="Mayor"),CONCATENATE("R1C",'Mapa final'!$O$17),"")</f>
        <v/>
      </c>
      <c r="AH46" s="47" t="str">
        <f>IF(AND('Mapa final'!$Y$12="Muy Baja",'Mapa final'!$AA$12="Catastrófico"),CONCATENATE("R1C",'Mapa final'!$O$12),"")</f>
        <v/>
      </c>
      <c r="AI46" s="48" t="str">
        <f>IF(AND('Mapa final'!$Y$13="Muy Baja",'Mapa final'!$AA$13="Catastrófico"),CONCATENATE("R1C",'Mapa final'!$O$13),"")</f>
        <v/>
      </c>
      <c r="AJ46" s="48" t="str">
        <f>IF(AND('Mapa final'!$Y$14="Muy Baja",'Mapa final'!$AA$14="Catastrófico"),CONCATENATE("R1C",'Mapa final'!$O$14),"")</f>
        <v/>
      </c>
      <c r="AK46" s="48" t="str">
        <f>IF(AND('Mapa final'!$Y$15="Muy Baja",'Mapa final'!$AA$15="Catastrófico"),CONCATENATE("R1C",'Mapa final'!$O$15),"")</f>
        <v/>
      </c>
      <c r="AL46" s="48" t="str">
        <f>IF(AND('Mapa final'!$Y$16="Muy Baja",'Mapa final'!$AA$16="Catastrófico"),CONCATENATE("R1C",'Mapa final'!$O$16),"")</f>
        <v/>
      </c>
      <c r="AM46" s="49" t="str">
        <f>IF(AND('Mapa final'!$Y$17="Muy Baja",'Mapa final'!$AA$17="Catastrófico"),CONCATENATE("R1C",'Mapa final'!$O$17),"")</f>
        <v/>
      </c>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81"/>
      <c r="BL46" s="81"/>
      <c r="BM46" s="81"/>
      <c r="BN46" s="81"/>
      <c r="BO46" s="81"/>
      <c r="BP46" s="81"/>
      <c r="BQ46" s="81"/>
      <c r="BR46" s="81"/>
      <c r="BS46" s="81"/>
      <c r="BT46" s="81"/>
      <c r="BU46" s="81"/>
      <c r="BV46" s="81"/>
      <c r="BW46" s="81"/>
      <c r="BX46" s="81"/>
      <c r="BY46" s="81"/>
      <c r="BZ46" s="81"/>
      <c r="CA46" s="81"/>
      <c r="CB46" s="81"/>
    </row>
    <row r="47" spans="1:80" ht="46.5" customHeight="1" x14ac:dyDescent="0.25">
      <c r="A47" s="81"/>
      <c r="B47" s="309"/>
      <c r="C47" s="309"/>
      <c r="D47" s="310"/>
      <c r="E47" s="366"/>
      <c r="F47" s="351"/>
      <c r="G47" s="351"/>
      <c r="H47" s="351"/>
      <c r="I47" s="352"/>
      <c r="J47" s="74" t="str">
        <f>IF(AND('Mapa final'!$Y$18="Muy Baja",'Mapa final'!$AA$18="Leve"),CONCATENATE("R2C",'Mapa final'!$O$18),"")</f>
        <v/>
      </c>
      <c r="K47" s="75" t="str">
        <f>IF(AND('Mapa final'!$Y$19="Muy Baja",'Mapa final'!$AA$19="Leve"),CONCATENATE("R2C",'Mapa final'!$O$19),"")</f>
        <v/>
      </c>
      <c r="L47" s="75" t="str">
        <f>IF(AND('Mapa final'!$Y$20="Muy Baja",'Mapa final'!$AA$20="Leve"),CONCATENATE("R2C",'Mapa final'!$O$20),"")</f>
        <v/>
      </c>
      <c r="M47" s="75" t="str">
        <f>IF(AND('Mapa final'!$Y$21="Muy Baja",'Mapa final'!$AA$21="Leve"),CONCATENATE("R2C",'Mapa final'!$O$21),"")</f>
        <v/>
      </c>
      <c r="N47" s="75" t="str">
        <f>IF(AND('Mapa final'!$Y$22="Muy Baja",'Mapa final'!$AA$22="Leve"),CONCATENATE("R2C",'Mapa final'!$O$22),"")</f>
        <v/>
      </c>
      <c r="O47" s="76" t="str">
        <f>IF(AND('Mapa final'!$Y$23="Muy Baja",'Mapa final'!$AA$23="Leve"),CONCATENATE("R2C",'Mapa final'!$O$23),"")</f>
        <v/>
      </c>
      <c r="P47" s="74" t="str">
        <f>IF(AND('Mapa final'!$Y$18="Muy Baja",'Mapa final'!$AA$18="Menor"),CONCATENATE("R2C",'Mapa final'!$O$18),"")</f>
        <v/>
      </c>
      <c r="Q47" s="75" t="str">
        <f>IF(AND('Mapa final'!$Y$19="Muy Baja",'Mapa final'!$AA$19="Menor"),CONCATENATE("R2C",'Mapa final'!$O$19),"")</f>
        <v/>
      </c>
      <c r="R47" s="75" t="str">
        <f>IF(AND('Mapa final'!$Y$20="Muy Baja",'Mapa final'!$AA$20="Menor"),CONCATENATE("R2C",'Mapa final'!$O$20),"")</f>
        <v/>
      </c>
      <c r="S47" s="75" t="str">
        <f>IF(AND('Mapa final'!$Y$21="Muy Baja",'Mapa final'!$AA$21="Menor"),CONCATENATE("R2C",'Mapa final'!$O$21),"")</f>
        <v/>
      </c>
      <c r="T47" s="75" t="str">
        <f>IF(AND('Mapa final'!$Y$22="Muy Baja",'Mapa final'!$AA$22="Menor"),CONCATENATE("R2C",'Mapa final'!$O$22),"")</f>
        <v/>
      </c>
      <c r="U47" s="76" t="str">
        <f>IF(AND('Mapa final'!$Y$23="Muy Baja",'Mapa final'!$AA$23="Menor"),CONCATENATE("R2C",'Mapa final'!$O$23),"")</f>
        <v/>
      </c>
      <c r="V47" s="65" t="str">
        <f>IF(AND('Mapa final'!$Y$18="Muy Baja",'Mapa final'!$AA$18="Moderado"),CONCATENATE("R2C",'Mapa final'!$O$18),"")</f>
        <v/>
      </c>
      <c r="W47" s="66" t="str">
        <f>IF(AND('Mapa final'!$Y$19="Muy Baja",'Mapa final'!$AA$19="Moderado"),CONCATENATE("R2C",'Mapa final'!$O$19),"")</f>
        <v/>
      </c>
      <c r="X47" s="66" t="str">
        <f>IF(AND('Mapa final'!$Y$20="Muy Baja",'Mapa final'!$AA$20="Moderado"),CONCATENATE("R2C",'Mapa final'!$O$20),"")</f>
        <v/>
      </c>
      <c r="Y47" s="66" t="str">
        <f>IF(AND('Mapa final'!$Y$21="Muy Baja",'Mapa final'!$AA$21="Moderado"),CONCATENATE("R2C",'Mapa final'!$O$21),"")</f>
        <v/>
      </c>
      <c r="Z47" s="66" t="str">
        <f>IF(AND('Mapa final'!$Y$22="Muy Baja",'Mapa final'!$AA$22="Moderado"),CONCATENATE("R2C",'Mapa final'!$O$22),"")</f>
        <v/>
      </c>
      <c r="AA47" s="67" t="str">
        <f>IF(AND('Mapa final'!$Y$23="Muy Baja",'Mapa final'!$AA$23="Moderado"),CONCATENATE("R2C",'Mapa final'!$O$23),"")</f>
        <v/>
      </c>
      <c r="AB47" s="50" t="str">
        <f>IF(AND('Mapa final'!$Y$18="Muy Baja",'Mapa final'!$AA$18="Mayor"),CONCATENATE("R2C",'Mapa final'!$O$18),"")</f>
        <v/>
      </c>
      <c r="AC47" s="51" t="str">
        <f>IF(AND('Mapa final'!$Y$19="Muy Baja",'Mapa final'!$AA$19="Mayor"),CONCATENATE("R2C",'Mapa final'!$O$19),"")</f>
        <v/>
      </c>
      <c r="AD47" s="51" t="str">
        <f>IF(AND('Mapa final'!$Y$20="Muy Baja",'Mapa final'!$AA$20="Mayor"),CONCATENATE("R2C",'Mapa final'!$O$20),"")</f>
        <v/>
      </c>
      <c r="AE47" s="51" t="str">
        <f>IF(AND('Mapa final'!$Y$21="Muy Baja",'Mapa final'!$AA$21="Mayor"),CONCATENATE("R2C",'Mapa final'!$O$21),"")</f>
        <v/>
      </c>
      <c r="AF47" s="51" t="str">
        <f>IF(AND('Mapa final'!$Y$22="Muy Baja",'Mapa final'!$AA$22="Mayor"),CONCATENATE("R2C",'Mapa final'!$O$22),"")</f>
        <v/>
      </c>
      <c r="AG47" s="52" t="str">
        <f>IF(AND('Mapa final'!$Y$23="Muy Baja",'Mapa final'!$AA$23="Mayor"),CONCATENATE("R2C",'Mapa final'!$O$23),"")</f>
        <v/>
      </c>
      <c r="AH47" s="53" t="str">
        <f>IF(AND('Mapa final'!$Y$18="Muy Baja",'Mapa final'!$AA$18="Catastrófico"),CONCATENATE("R2C",'Mapa final'!$O$18),"")</f>
        <v/>
      </c>
      <c r="AI47" s="54" t="str">
        <f>IF(AND('Mapa final'!$Y$19="Muy Baja",'Mapa final'!$AA$19="Catastrófico"),CONCATENATE("R2C",'Mapa final'!$O$19),"")</f>
        <v/>
      </c>
      <c r="AJ47" s="54" t="str">
        <f>IF(AND('Mapa final'!$Y$20="Muy Baja",'Mapa final'!$AA$20="Catastrófico"),CONCATENATE("R2C",'Mapa final'!$O$20),"")</f>
        <v/>
      </c>
      <c r="AK47" s="54" t="str">
        <f>IF(AND('Mapa final'!$Y$21="Muy Baja",'Mapa final'!$AA$21="Catastrófico"),CONCATENATE("R2C",'Mapa final'!$O$21),"")</f>
        <v/>
      </c>
      <c r="AL47" s="54" t="str">
        <f>IF(AND('Mapa final'!$Y$22="Muy Baja",'Mapa final'!$AA$22="Catastrófico"),CONCATENATE("R2C",'Mapa final'!$O$22),"")</f>
        <v/>
      </c>
      <c r="AM47" s="55" t="str">
        <f>IF(AND('Mapa final'!$Y$23="Muy Baja",'Mapa final'!$AA$23="Catastrófico"),CONCATENATE("R2C",'Mapa final'!$O$23),"")</f>
        <v/>
      </c>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c r="BR47" s="81"/>
      <c r="BS47" s="81"/>
      <c r="BT47" s="81"/>
      <c r="BU47" s="81"/>
      <c r="BV47" s="81"/>
      <c r="BW47" s="81"/>
      <c r="BX47" s="81"/>
      <c r="BY47" s="81"/>
      <c r="BZ47" s="81"/>
      <c r="CA47" s="81"/>
      <c r="CB47" s="81"/>
    </row>
    <row r="48" spans="1:80" ht="15" customHeight="1" x14ac:dyDescent="0.25">
      <c r="A48" s="81"/>
      <c r="B48" s="309"/>
      <c r="C48" s="309"/>
      <c r="D48" s="310"/>
      <c r="E48" s="366"/>
      <c r="F48" s="351"/>
      <c r="G48" s="351"/>
      <c r="H48" s="351"/>
      <c r="I48" s="352"/>
      <c r="J48" s="74" t="str">
        <f>IF(AND('Mapa final'!$Y$24="Muy Baja",'Mapa final'!$AA$24="Leve"),CONCATENATE("R3C",'Mapa final'!$O$24),"")</f>
        <v/>
      </c>
      <c r="K48" s="75" t="str">
        <f>IF(AND('Mapa final'!$Y$25="Muy Baja",'Mapa final'!$AA$25="Leve"),CONCATENATE("R3C",'Mapa final'!$O$25),"")</f>
        <v/>
      </c>
      <c r="L48" s="75" t="str">
        <f>IF(AND('Mapa final'!$Y$26="Muy Baja",'Mapa final'!$AA$26="Leve"),CONCATENATE("R3C",'Mapa final'!$O$26),"")</f>
        <v/>
      </c>
      <c r="M48" s="75" t="str">
        <f>IF(AND('Mapa final'!$Y$27="Muy Baja",'Mapa final'!$AA$27="Leve"),CONCATENATE("R3C",'Mapa final'!$O$27),"")</f>
        <v/>
      </c>
      <c r="N48" s="75" t="str">
        <f>IF(AND('Mapa final'!$Y$28="Muy Baja",'Mapa final'!$AA$28="Leve"),CONCATENATE("R3C",'Mapa final'!$O$28),"")</f>
        <v/>
      </c>
      <c r="O48" s="76" t="str">
        <f>IF(AND('Mapa final'!$Y$29="Muy Baja",'Mapa final'!$AA$29="Leve"),CONCATENATE("R3C",'Mapa final'!$O$29),"")</f>
        <v/>
      </c>
      <c r="P48" s="74" t="str">
        <f>IF(AND('Mapa final'!$Y$24="Muy Baja",'Mapa final'!$AA$24="Menor"),CONCATENATE("R3C",'Mapa final'!$O$24),"")</f>
        <v/>
      </c>
      <c r="Q48" s="75" t="str">
        <f>IF(AND('Mapa final'!$Y$25="Muy Baja",'Mapa final'!$AA$25="Menor"),CONCATENATE("R3C",'Mapa final'!$O$25),"")</f>
        <v/>
      </c>
      <c r="R48" s="75" t="str">
        <f>IF(AND('Mapa final'!$Y$26="Muy Baja",'Mapa final'!$AA$26="Menor"),CONCATENATE("R3C",'Mapa final'!$O$26),"")</f>
        <v/>
      </c>
      <c r="S48" s="75" t="str">
        <f>IF(AND('Mapa final'!$Y$27="Muy Baja",'Mapa final'!$AA$27="Menor"),CONCATENATE("R3C",'Mapa final'!$O$27),"")</f>
        <v/>
      </c>
      <c r="T48" s="75" t="str">
        <f>IF(AND('Mapa final'!$Y$28="Muy Baja",'Mapa final'!$AA$28="Menor"),CONCATENATE("R3C",'Mapa final'!$O$28),"")</f>
        <v/>
      </c>
      <c r="U48" s="76" t="str">
        <f>IF(AND('Mapa final'!$Y$29="Muy Baja",'Mapa final'!$AA$29="Menor"),CONCATENATE("R3C",'Mapa final'!$O$29),"")</f>
        <v/>
      </c>
      <c r="V48" s="65" t="str">
        <f>IF(AND('Mapa final'!$Y$24="Muy Baja",'Mapa final'!$AA$24="Moderado"),CONCATENATE("R3C",'Mapa final'!$O$24),"")</f>
        <v/>
      </c>
      <c r="W48" s="66" t="str">
        <f>IF(AND('Mapa final'!$Y$25="Muy Baja",'Mapa final'!$AA$25="Moderado"),CONCATENATE("R3C",'Mapa final'!$O$25),"")</f>
        <v/>
      </c>
      <c r="X48" s="66" t="str">
        <f>IF(AND('Mapa final'!$Y$26="Muy Baja",'Mapa final'!$AA$26="Moderado"),CONCATENATE("R3C",'Mapa final'!$O$26),"")</f>
        <v/>
      </c>
      <c r="Y48" s="66" t="str">
        <f>IF(AND('Mapa final'!$Y$27="Muy Baja",'Mapa final'!$AA$27="Moderado"),CONCATENATE("R3C",'Mapa final'!$O$27),"")</f>
        <v/>
      </c>
      <c r="Z48" s="66" t="str">
        <f>IF(AND('Mapa final'!$Y$28="Muy Baja",'Mapa final'!$AA$28="Moderado"),CONCATENATE("R3C",'Mapa final'!$O$28),"")</f>
        <v/>
      </c>
      <c r="AA48" s="67" t="str">
        <f>IF(AND('Mapa final'!$Y$29="Muy Baja",'Mapa final'!$AA$29="Moderado"),CONCATENATE("R3C",'Mapa final'!$O$29),"")</f>
        <v/>
      </c>
      <c r="AB48" s="50" t="str">
        <f>IF(AND('Mapa final'!$Y$24="Muy Baja",'Mapa final'!$AA$24="Mayor"),CONCATENATE("R3C",'Mapa final'!$O$24),"")</f>
        <v/>
      </c>
      <c r="AC48" s="51" t="str">
        <f>IF(AND('Mapa final'!$Y$25="Muy Baja",'Mapa final'!$AA$25="Mayor"),CONCATENATE("R3C",'Mapa final'!$O$25),"")</f>
        <v/>
      </c>
      <c r="AD48" s="51" t="str">
        <f>IF(AND('Mapa final'!$Y$26="Muy Baja",'Mapa final'!$AA$26="Mayor"),CONCATENATE("R3C",'Mapa final'!$O$26),"")</f>
        <v/>
      </c>
      <c r="AE48" s="51" t="str">
        <f>IF(AND('Mapa final'!$Y$27="Muy Baja",'Mapa final'!$AA$27="Mayor"),CONCATENATE("R3C",'Mapa final'!$O$27),"")</f>
        <v/>
      </c>
      <c r="AF48" s="51" t="str">
        <f>IF(AND('Mapa final'!$Y$28="Muy Baja",'Mapa final'!$AA$28="Mayor"),CONCATENATE("R3C",'Mapa final'!$O$28),"")</f>
        <v/>
      </c>
      <c r="AG48" s="52" t="str">
        <f>IF(AND('Mapa final'!$Y$29="Muy Baja",'Mapa final'!$AA$29="Mayor"),CONCATENATE("R3C",'Mapa final'!$O$29),"")</f>
        <v/>
      </c>
      <c r="AH48" s="53" t="str">
        <f>IF(AND('Mapa final'!$Y$24="Muy Baja",'Mapa final'!$AA$24="Catastrófico"),CONCATENATE("R3C",'Mapa final'!$O$24),"")</f>
        <v/>
      </c>
      <c r="AI48" s="54" t="str">
        <f>IF(AND('Mapa final'!$Y$25="Muy Baja",'Mapa final'!$AA$25="Catastrófico"),CONCATENATE("R3C",'Mapa final'!$O$25),"")</f>
        <v/>
      </c>
      <c r="AJ48" s="54" t="str">
        <f>IF(AND('Mapa final'!$Y$26="Muy Baja",'Mapa final'!$AA$26="Catastrófico"),CONCATENATE("R3C",'Mapa final'!$O$26),"")</f>
        <v/>
      </c>
      <c r="AK48" s="54" t="str">
        <f>IF(AND('Mapa final'!$Y$27="Muy Baja",'Mapa final'!$AA$27="Catastrófico"),CONCATENATE("R3C",'Mapa final'!$O$27),"")</f>
        <v/>
      </c>
      <c r="AL48" s="54" t="str">
        <f>IF(AND('Mapa final'!$Y$28="Muy Baja",'Mapa final'!$AA$28="Catastrófico"),CONCATENATE("R3C",'Mapa final'!$O$28),"")</f>
        <v/>
      </c>
      <c r="AM48" s="55" t="str">
        <f>IF(AND('Mapa final'!$Y$29="Muy Baja",'Mapa final'!$AA$29="Catastrófico"),CONCATENATE("R3C",'Mapa final'!$O$29),"")</f>
        <v/>
      </c>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c r="BR48" s="81"/>
      <c r="BS48" s="81"/>
      <c r="BT48" s="81"/>
      <c r="BU48" s="81"/>
      <c r="BV48" s="81"/>
      <c r="BW48" s="81"/>
      <c r="BX48" s="81"/>
      <c r="BY48" s="81"/>
      <c r="BZ48" s="81"/>
      <c r="CA48" s="81"/>
      <c r="CB48" s="81"/>
    </row>
    <row r="49" spans="1:80" ht="15" customHeight="1" x14ac:dyDescent="0.25">
      <c r="A49" s="81"/>
      <c r="B49" s="309"/>
      <c r="C49" s="309"/>
      <c r="D49" s="310"/>
      <c r="E49" s="350"/>
      <c r="F49" s="351"/>
      <c r="G49" s="351"/>
      <c r="H49" s="351"/>
      <c r="I49" s="352"/>
      <c r="J49" s="74" t="str">
        <f>IF(AND('Mapa final'!$Y$30="Muy Baja",'Mapa final'!$AA$30="Leve"),CONCATENATE("R4C",'Mapa final'!$O$30),"")</f>
        <v/>
      </c>
      <c r="K49" s="75" t="str">
        <f>IF(AND('Mapa final'!$Y$31="Muy Baja",'Mapa final'!$AA$31="Leve"),CONCATENATE("R4C",'Mapa final'!$O$31),"")</f>
        <v/>
      </c>
      <c r="L49" s="75" t="str">
        <f>IF(AND('Mapa final'!$Y$32="Muy Baja",'Mapa final'!$AA$32="Leve"),CONCATENATE("R4C",'Mapa final'!$O$32),"")</f>
        <v/>
      </c>
      <c r="M49" s="75" t="str">
        <f>IF(AND('Mapa final'!$Y$33="Muy Baja",'Mapa final'!$AA$33="Leve"),CONCATENATE("R4C",'Mapa final'!$O$33),"")</f>
        <v/>
      </c>
      <c r="N49" s="75" t="str">
        <f>IF(AND('Mapa final'!$Y$34="Muy Baja",'Mapa final'!$AA$34="Leve"),CONCATENATE("R4C",'Mapa final'!$O$34),"")</f>
        <v/>
      </c>
      <c r="O49" s="76" t="str">
        <f>IF(AND('Mapa final'!$Y$35="Muy Baja",'Mapa final'!$AA$35="Leve"),CONCATENATE("R4C",'Mapa final'!$O$35),"")</f>
        <v/>
      </c>
      <c r="P49" s="74" t="str">
        <f>IF(AND('Mapa final'!$Y$30="Muy Baja",'Mapa final'!$AA$30="Menor"),CONCATENATE("R4C",'Mapa final'!$O$30),"")</f>
        <v/>
      </c>
      <c r="Q49" s="75" t="str">
        <f>IF(AND('Mapa final'!$Y$31="Muy Baja",'Mapa final'!$AA$31="Menor"),CONCATENATE("R4C",'Mapa final'!$O$31),"")</f>
        <v/>
      </c>
      <c r="R49" s="75" t="str">
        <f>IF(AND('Mapa final'!$Y$32="Muy Baja",'Mapa final'!$AA$32="Menor"),CONCATENATE("R4C",'Mapa final'!$O$32),"")</f>
        <v/>
      </c>
      <c r="S49" s="75" t="str">
        <f>IF(AND('Mapa final'!$Y$33="Muy Baja",'Mapa final'!$AA$33="Menor"),CONCATENATE("R4C",'Mapa final'!$O$33),"")</f>
        <v/>
      </c>
      <c r="T49" s="75" t="str">
        <f>IF(AND('Mapa final'!$Y$34="Muy Baja",'Mapa final'!$AA$34="Menor"),CONCATENATE("R4C",'Mapa final'!$O$34),"")</f>
        <v/>
      </c>
      <c r="U49" s="76" t="str">
        <f>IF(AND('Mapa final'!$Y$35="Muy Baja",'Mapa final'!$AA$35="Menor"),CONCATENATE("R4C",'Mapa final'!$O$35),"")</f>
        <v/>
      </c>
      <c r="V49" s="65" t="str">
        <f>IF(AND('Mapa final'!$Y$30="Muy Baja",'Mapa final'!$AA$30="Moderado"),CONCATENATE("R4C",'Mapa final'!$O$30),"")</f>
        <v/>
      </c>
      <c r="W49" s="66" t="str">
        <f>IF(AND('Mapa final'!$Y$31="Muy Baja",'Mapa final'!$AA$31="Moderado"),CONCATENATE("R4C",'Mapa final'!$O$31),"")</f>
        <v/>
      </c>
      <c r="X49" s="66" t="str">
        <f>IF(AND('Mapa final'!$Y$32="Muy Baja",'Mapa final'!$AA$32="Moderado"),CONCATENATE("R4C",'Mapa final'!$O$32),"")</f>
        <v/>
      </c>
      <c r="Y49" s="66" t="str">
        <f>IF(AND('Mapa final'!$Y$33="Muy Baja",'Mapa final'!$AA$33="Moderado"),CONCATENATE("R4C",'Mapa final'!$O$33),"")</f>
        <v/>
      </c>
      <c r="Z49" s="66" t="str">
        <f>IF(AND('Mapa final'!$Y$34="Muy Baja",'Mapa final'!$AA$34="Moderado"),CONCATENATE("R4C",'Mapa final'!$O$34),"")</f>
        <v/>
      </c>
      <c r="AA49" s="67" t="str">
        <f>IF(AND('Mapa final'!$Y$35="Muy Baja",'Mapa final'!$AA$35="Moderado"),CONCATENATE("R4C",'Mapa final'!$O$35),"")</f>
        <v/>
      </c>
      <c r="AB49" s="50" t="str">
        <f>IF(AND('Mapa final'!$Y$30="Muy Baja",'Mapa final'!$AA$30="Mayor"),CONCATENATE("R4C",'Mapa final'!$O$30),"")</f>
        <v/>
      </c>
      <c r="AC49" s="51" t="str">
        <f>IF(AND('Mapa final'!$Y$31="Muy Baja",'Mapa final'!$AA$31="Mayor"),CONCATENATE("R4C",'Mapa final'!$O$31),"")</f>
        <v/>
      </c>
      <c r="AD49" s="51" t="str">
        <f>IF(AND('Mapa final'!$Y$32="Muy Baja",'Mapa final'!$AA$32="Mayor"),CONCATENATE("R4C",'Mapa final'!$O$32),"")</f>
        <v/>
      </c>
      <c r="AE49" s="51" t="str">
        <f>IF(AND('Mapa final'!$Y$33="Muy Baja",'Mapa final'!$AA$33="Mayor"),CONCATENATE("R4C",'Mapa final'!$O$33),"")</f>
        <v/>
      </c>
      <c r="AF49" s="51" t="str">
        <f>IF(AND('Mapa final'!$Y$34="Muy Baja",'Mapa final'!$AA$34="Mayor"),CONCATENATE("R4C",'Mapa final'!$O$34),"")</f>
        <v/>
      </c>
      <c r="AG49" s="52" t="str">
        <f>IF(AND('Mapa final'!$Y$35="Muy Baja",'Mapa final'!$AA$35="Mayor"),CONCATENATE("R4C",'Mapa final'!$O$35),"")</f>
        <v/>
      </c>
      <c r="AH49" s="53" t="str">
        <f>IF(AND('Mapa final'!$Y$30="Muy Baja",'Mapa final'!$AA$30="Catastrófico"),CONCATENATE("R4C",'Mapa final'!$O$30),"")</f>
        <v/>
      </c>
      <c r="AI49" s="54" t="str">
        <f>IF(AND('Mapa final'!$Y$31="Muy Baja",'Mapa final'!$AA$31="Catastrófico"),CONCATENATE("R4C",'Mapa final'!$O$31),"")</f>
        <v/>
      </c>
      <c r="AJ49" s="54" t="str">
        <f>IF(AND('Mapa final'!$Y$32="Muy Baja",'Mapa final'!$AA$32="Catastrófico"),CONCATENATE("R4C",'Mapa final'!$O$32),"")</f>
        <v/>
      </c>
      <c r="AK49" s="54" t="str">
        <f>IF(AND('Mapa final'!$Y$33="Muy Baja",'Mapa final'!$AA$33="Catastrófico"),CONCATENATE("R4C",'Mapa final'!$O$33),"")</f>
        <v/>
      </c>
      <c r="AL49" s="54" t="str">
        <f>IF(AND('Mapa final'!$Y$34="Muy Baja",'Mapa final'!$AA$34="Catastrófico"),CONCATENATE("R4C",'Mapa final'!$O$34),"")</f>
        <v/>
      </c>
      <c r="AM49" s="55" t="str">
        <f>IF(AND('Mapa final'!$Y$35="Muy Baja",'Mapa final'!$AA$35="Catastrófico"),CONCATENATE("R4C",'Mapa final'!$O$35),"")</f>
        <v/>
      </c>
      <c r="AN49" s="81"/>
      <c r="AO49" s="81"/>
      <c r="AP49" s="81"/>
      <c r="AQ49" s="81"/>
      <c r="AR49" s="81"/>
      <c r="AS49" s="81"/>
      <c r="AT49" s="81"/>
      <c r="AU49" s="81"/>
      <c r="AV49" s="81"/>
      <c r="AW49" s="81"/>
      <c r="AX49" s="81"/>
      <c r="AY49" s="81"/>
      <c r="AZ49" s="81"/>
      <c r="BA49" s="81"/>
      <c r="BB49" s="81"/>
      <c r="BC49" s="81"/>
      <c r="BD49" s="81"/>
      <c r="BE49" s="81"/>
      <c r="BF49" s="81"/>
      <c r="BG49" s="81"/>
      <c r="BH49" s="81"/>
      <c r="BI49" s="81"/>
      <c r="BJ49" s="81"/>
      <c r="BK49" s="81"/>
      <c r="BL49" s="81"/>
      <c r="BM49" s="81"/>
      <c r="BN49" s="81"/>
      <c r="BO49" s="81"/>
      <c r="BP49" s="81"/>
      <c r="BQ49" s="81"/>
      <c r="BR49" s="81"/>
      <c r="BS49" s="81"/>
      <c r="BT49" s="81"/>
      <c r="BU49" s="81"/>
      <c r="BV49" s="81"/>
      <c r="BW49" s="81"/>
      <c r="BX49" s="81"/>
      <c r="BY49" s="81"/>
      <c r="BZ49" s="81"/>
      <c r="CA49" s="81"/>
      <c r="CB49" s="81"/>
    </row>
    <row r="50" spans="1:80" ht="15" customHeight="1" x14ac:dyDescent="0.25">
      <c r="A50" s="81"/>
      <c r="B50" s="309"/>
      <c r="C50" s="309"/>
      <c r="D50" s="310"/>
      <c r="E50" s="350"/>
      <c r="F50" s="351"/>
      <c r="G50" s="351"/>
      <c r="H50" s="351"/>
      <c r="I50" s="352"/>
      <c r="J50" s="74" t="str">
        <f>IF(AND('Mapa final'!$Y$36="Muy Baja",'Mapa final'!$AA$36="Leve"),CONCATENATE("R5C",'Mapa final'!$O$36),"")</f>
        <v/>
      </c>
      <c r="K50" s="75" t="str">
        <f>IF(AND('Mapa final'!$Y$37="Muy Baja",'Mapa final'!$AA$37="Leve"),CONCATENATE("R5C",'Mapa final'!$O$37),"")</f>
        <v/>
      </c>
      <c r="L50" s="75" t="str">
        <f>IF(AND('Mapa final'!$Y$38="Muy Baja",'Mapa final'!$AA$38="Leve"),CONCATENATE("R5C",'Mapa final'!$O$38),"")</f>
        <v/>
      </c>
      <c r="M50" s="75" t="str">
        <f>IF(AND('Mapa final'!$Y$39="Muy Baja",'Mapa final'!$AA$39="Leve"),CONCATENATE("R5C",'Mapa final'!$O$39),"")</f>
        <v/>
      </c>
      <c r="N50" s="75" t="str">
        <f>IF(AND('Mapa final'!$Y$40="Muy Baja",'Mapa final'!$AA$40="Leve"),CONCATENATE("R5C",'Mapa final'!$O$40),"")</f>
        <v/>
      </c>
      <c r="O50" s="76" t="str">
        <f>IF(AND('Mapa final'!$Y$41="Muy Baja",'Mapa final'!$AA$41="Leve"),CONCATENATE("R5C",'Mapa final'!$O$41),"")</f>
        <v/>
      </c>
      <c r="P50" s="74" t="str">
        <f>IF(AND('Mapa final'!$Y$36="Muy Baja",'Mapa final'!$AA$36="Menor"),CONCATENATE("R5C",'Mapa final'!$O$36),"")</f>
        <v/>
      </c>
      <c r="Q50" s="75" t="str">
        <f>IF(AND('Mapa final'!$Y$37="Muy Baja",'Mapa final'!$AA$37="Menor"),CONCATENATE("R5C",'Mapa final'!$O$37),"")</f>
        <v/>
      </c>
      <c r="R50" s="75" t="str">
        <f>IF(AND('Mapa final'!$Y$38="Muy Baja",'Mapa final'!$AA$38="Menor"),CONCATENATE("R5C",'Mapa final'!$O$38),"")</f>
        <v/>
      </c>
      <c r="S50" s="75" t="str">
        <f>IF(AND('Mapa final'!$Y$39="Muy Baja",'Mapa final'!$AA$39="Menor"),CONCATENATE("R5C",'Mapa final'!$O$39),"")</f>
        <v/>
      </c>
      <c r="T50" s="75" t="str">
        <f>IF(AND('Mapa final'!$Y$40="Muy Baja",'Mapa final'!$AA$40="Menor"),CONCATENATE("R5C",'Mapa final'!$O$40),"")</f>
        <v/>
      </c>
      <c r="U50" s="76" t="str">
        <f>IF(AND('Mapa final'!$Y$41="Muy Baja",'Mapa final'!$AA$41="Menor"),CONCATENATE("R5C",'Mapa final'!$O$41),"")</f>
        <v/>
      </c>
      <c r="V50" s="65" t="str">
        <f>IF(AND('Mapa final'!$Y$36="Muy Baja",'Mapa final'!$AA$36="Moderado"),CONCATENATE("R5C",'Mapa final'!$O$36),"")</f>
        <v/>
      </c>
      <c r="W50" s="66" t="str">
        <f>IF(AND('Mapa final'!$Y$37="Muy Baja",'Mapa final'!$AA$37="Moderado"),CONCATENATE("R5C",'Mapa final'!$O$37),"")</f>
        <v/>
      </c>
      <c r="X50" s="66" t="str">
        <f>IF(AND('Mapa final'!$Y$38="Muy Baja",'Mapa final'!$AA$38="Moderado"),CONCATENATE("R5C",'Mapa final'!$O$38),"")</f>
        <v/>
      </c>
      <c r="Y50" s="66" t="str">
        <f>IF(AND('Mapa final'!$Y$39="Muy Baja",'Mapa final'!$AA$39="Moderado"),CONCATENATE("R5C",'Mapa final'!$O$39),"")</f>
        <v/>
      </c>
      <c r="Z50" s="66" t="str">
        <f>IF(AND('Mapa final'!$Y$40="Muy Baja",'Mapa final'!$AA$40="Moderado"),CONCATENATE("R5C",'Mapa final'!$O$40),"")</f>
        <v/>
      </c>
      <c r="AA50" s="67" t="str">
        <f>IF(AND('Mapa final'!$Y$41="Muy Baja",'Mapa final'!$AA$41="Moderado"),CONCATENATE("R5C",'Mapa final'!$O$41),"")</f>
        <v/>
      </c>
      <c r="AB50" s="50" t="str">
        <f>IF(AND('Mapa final'!$Y$36="Muy Baja",'Mapa final'!$AA$36="Mayor"),CONCATENATE("R5C",'Mapa final'!$O$36),"")</f>
        <v/>
      </c>
      <c r="AC50" s="51" t="str">
        <f>IF(AND('Mapa final'!$Y$37="Muy Baja",'Mapa final'!$AA$37="Mayor"),CONCATENATE("R5C",'Mapa final'!$O$37),"")</f>
        <v/>
      </c>
      <c r="AD50" s="51" t="str">
        <f>IF(AND('Mapa final'!$Y$38="Muy Baja",'Mapa final'!$AA$38="Mayor"),CONCATENATE("R5C",'Mapa final'!$O$38),"")</f>
        <v/>
      </c>
      <c r="AE50" s="51" t="str">
        <f>IF(AND('Mapa final'!$Y$39="Muy Baja",'Mapa final'!$AA$39="Mayor"),CONCATENATE("R5C",'Mapa final'!$O$39),"")</f>
        <v/>
      </c>
      <c r="AF50" s="51" t="str">
        <f>IF(AND('Mapa final'!$Y$40="Muy Baja",'Mapa final'!$AA$40="Mayor"),CONCATENATE("R5C",'Mapa final'!$O$40),"")</f>
        <v/>
      </c>
      <c r="AG50" s="52" t="str">
        <f>IF(AND('Mapa final'!$Y$41="Muy Baja",'Mapa final'!$AA$41="Mayor"),CONCATENATE("R5C",'Mapa final'!$O$41),"")</f>
        <v/>
      </c>
      <c r="AH50" s="53" t="str">
        <f>IF(AND('Mapa final'!$Y$36="Muy Baja",'Mapa final'!$AA$36="Catastrófico"),CONCATENATE("R5C",'Mapa final'!$O$36),"")</f>
        <v/>
      </c>
      <c r="AI50" s="54" t="str">
        <f>IF(AND('Mapa final'!$Y$37="Muy Baja",'Mapa final'!$AA$37="Catastrófico"),CONCATENATE("R5C",'Mapa final'!$O$37),"")</f>
        <v/>
      </c>
      <c r="AJ50" s="54" t="str">
        <f>IF(AND('Mapa final'!$Y$38="Muy Baja",'Mapa final'!$AA$38="Catastrófico"),CONCATENATE("R5C",'Mapa final'!$O$38),"")</f>
        <v/>
      </c>
      <c r="AK50" s="54" t="str">
        <f>IF(AND('Mapa final'!$Y$39="Muy Baja",'Mapa final'!$AA$39="Catastrófico"),CONCATENATE("R5C",'Mapa final'!$O$39),"")</f>
        <v/>
      </c>
      <c r="AL50" s="54" t="str">
        <f>IF(AND('Mapa final'!$Y$40="Muy Baja",'Mapa final'!$AA$40="Catastrófico"),CONCATENATE("R5C",'Mapa final'!$O$40),"")</f>
        <v/>
      </c>
      <c r="AM50" s="55" t="str">
        <f>IF(AND('Mapa final'!$Y$41="Muy Baja",'Mapa final'!$AA$41="Catastrófico"),CONCATENATE("R5C",'Mapa final'!$O$41),"")</f>
        <v/>
      </c>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row>
    <row r="51" spans="1:80" ht="15" customHeight="1" x14ac:dyDescent="0.25">
      <c r="A51" s="81"/>
      <c r="B51" s="309"/>
      <c r="C51" s="309"/>
      <c r="D51" s="310"/>
      <c r="E51" s="350"/>
      <c r="F51" s="351"/>
      <c r="G51" s="351"/>
      <c r="H51" s="351"/>
      <c r="I51" s="352"/>
      <c r="J51" s="74" t="str">
        <f>IF(AND('Mapa final'!$Y$42="Muy Baja",'Mapa final'!$AA$42="Leve"),CONCATENATE("R6C",'Mapa final'!$O$42),"")</f>
        <v/>
      </c>
      <c r="K51" s="75" t="str">
        <f>IF(AND('Mapa final'!$Y$43="Muy Baja",'Mapa final'!$AA$43="Leve"),CONCATENATE("R6C",'Mapa final'!$O$43),"")</f>
        <v/>
      </c>
      <c r="L51" s="75" t="str">
        <f>IF(AND('Mapa final'!$Y$44="Muy Baja",'Mapa final'!$AA$44="Leve"),CONCATENATE("R6C",'Mapa final'!$O$44),"")</f>
        <v/>
      </c>
      <c r="M51" s="75" t="str">
        <f>IF(AND('Mapa final'!$Y$45="Muy Baja",'Mapa final'!$AA$45="Leve"),CONCATENATE("R6C",'Mapa final'!$O$45),"")</f>
        <v/>
      </c>
      <c r="N51" s="75" t="str">
        <f>IF(AND('Mapa final'!$Y$46="Muy Baja",'Mapa final'!$AA$46="Leve"),CONCATENATE("R6C",'Mapa final'!$O$46),"")</f>
        <v/>
      </c>
      <c r="O51" s="76" t="str">
        <f>IF(AND('Mapa final'!$Y$47="Muy Baja",'Mapa final'!$AA$47="Leve"),CONCATENATE("R6C",'Mapa final'!$O$47),"")</f>
        <v/>
      </c>
      <c r="P51" s="74" t="str">
        <f>IF(AND('Mapa final'!$Y$42="Muy Baja",'Mapa final'!$AA$42="Menor"),CONCATENATE("R6C",'Mapa final'!$O$42),"")</f>
        <v/>
      </c>
      <c r="Q51" s="75" t="str">
        <f>IF(AND('Mapa final'!$Y$43="Muy Baja",'Mapa final'!$AA$43="Menor"),CONCATENATE("R6C",'Mapa final'!$O$43),"")</f>
        <v/>
      </c>
      <c r="R51" s="75" t="str">
        <f>IF(AND('Mapa final'!$Y$44="Muy Baja",'Mapa final'!$AA$44="Menor"),CONCATENATE("R6C",'Mapa final'!$O$44),"")</f>
        <v/>
      </c>
      <c r="S51" s="75" t="str">
        <f>IF(AND('Mapa final'!$Y$45="Muy Baja",'Mapa final'!$AA$45="Menor"),CONCATENATE("R6C",'Mapa final'!$O$45),"")</f>
        <v/>
      </c>
      <c r="T51" s="75" t="str">
        <f>IF(AND('Mapa final'!$Y$46="Muy Baja",'Mapa final'!$AA$46="Menor"),CONCATENATE("R6C",'Mapa final'!$O$46),"")</f>
        <v/>
      </c>
      <c r="U51" s="76" t="str">
        <f>IF(AND('Mapa final'!$Y$47="Muy Baja",'Mapa final'!$AA$47="Menor"),CONCATENATE("R6C",'Mapa final'!$O$47),"")</f>
        <v/>
      </c>
      <c r="V51" s="65" t="str">
        <f>IF(AND('Mapa final'!$Y$42="Muy Baja",'Mapa final'!$AA$42="Moderado"),CONCATENATE("R6C",'Mapa final'!$O$42),"")</f>
        <v/>
      </c>
      <c r="W51" s="66" t="str">
        <f>IF(AND('Mapa final'!$Y$43="Muy Baja",'Mapa final'!$AA$43="Moderado"),CONCATENATE("R6C",'Mapa final'!$O$43),"")</f>
        <v/>
      </c>
      <c r="X51" s="66" t="str">
        <f>IF(AND('Mapa final'!$Y$44="Muy Baja",'Mapa final'!$AA$44="Moderado"),CONCATENATE("R6C",'Mapa final'!$O$44),"")</f>
        <v/>
      </c>
      <c r="Y51" s="66" t="str">
        <f>IF(AND('Mapa final'!$Y$45="Muy Baja",'Mapa final'!$AA$45="Moderado"),CONCATENATE("R6C",'Mapa final'!$O$45),"")</f>
        <v/>
      </c>
      <c r="Z51" s="66" t="str">
        <f>IF(AND('Mapa final'!$Y$46="Muy Baja",'Mapa final'!$AA$46="Moderado"),CONCATENATE("R6C",'Mapa final'!$O$46),"")</f>
        <v/>
      </c>
      <c r="AA51" s="67" t="str">
        <f>IF(AND('Mapa final'!$Y$47="Muy Baja",'Mapa final'!$AA$47="Moderado"),CONCATENATE("R6C",'Mapa final'!$O$47),"")</f>
        <v/>
      </c>
      <c r="AB51" s="50" t="str">
        <f>IF(AND('Mapa final'!$Y$42="Muy Baja",'Mapa final'!$AA$42="Mayor"),CONCATENATE("R6C",'Mapa final'!$O$42),"")</f>
        <v/>
      </c>
      <c r="AC51" s="51" t="str">
        <f>IF(AND('Mapa final'!$Y$43="Muy Baja",'Mapa final'!$AA$43="Mayor"),CONCATENATE("R6C",'Mapa final'!$O$43),"")</f>
        <v/>
      </c>
      <c r="AD51" s="51" t="str">
        <f>IF(AND('Mapa final'!$Y$44="Muy Baja",'Mapa final'!$AA$44="Mayor"),CONCATENATE("R6C",'Mapa final'!$O$44),"")</f>
        <v/>
      </c>
      <c r="AE51" s="51" t="str">
        <f>IF(AND('Mapa final'!$Y$45="Muy Baja",'Mapa final'!$AA$45="Mayor"),CONCATENATE("R6C",'Mapa final'!$O$45),"")</f>
        <v/>
      </c>
      <c r="AF51" s="51" t="str">
        <f>IF(AND('Mapa final'!$Y$46="Muy Baja",'Mapa final'!$AA$46="Mayor"),CONCATENATE("R6C",'Mapa final'!$O$46),"")</f>
        <v/>
      </c>
      <c r="AG51" s="52" t="str">
        <f>IF(AND('Mapa final'!$Y$47="Muy Baja",'Mapa final'!$AA$47="Mayor"),CONCATENATE("R6C",'Mapa final'!$O$47),"")</f>
        <v/>
      </c>
      <c r="AH51" s="53" t="str">
        <f>IF(AND('Mapa final'!$Y$42="Muy Baja",'Mapa final'!$AA$42="Catastrófico"),CONCATENATE("R6C",'Mapa final'!$O$42),"")</f>
        <v/>
      </c>
      <c r="AI51" s="54" t="str">
        <f>IF(AND('Mapa final'!$Y$43="Muy Baja",'Mapa final'!$AA$43="Catastrófico"),CONCATENATE("R6C",'Mapa final'!$O$43),"")</f>
        <v/>
      </c>
      <c r="AJ51" s="54" t="str">
        <f>IF(AND('Mapa final'!$Y$44="Muy Baja",'Mapa final'!$AA$44="Catastrófico"),CONCATENATE("R6C",'Mapa final'!$O$44),"")</f>
        <v/>
      </c>
      <c r="AK51" s="54" t="str">
        <f>IF(AND('Mapa final'!$Y$45="Muy Baja",'Mapa final'!$AA$45="Catastrófico"),CONCATENATE("R6C",'Mapa final'!$O$45),"")</f>
        <v/>
      </c>
      <c r="AL51" s="54" t="str">
        <f>IF(AND('Mapa final'!$Y$46="Muy Baja",'Mapa final'!$AA$46="Catastrófico"),CONCATENATE("R6C",'Mapa final'!$O$46),"")</f>
        <v/>
      </c>
      <c r="AM51" s="55" t="str">
        <f>IF(AND('Mapa final'!$Y$47="Muy Baja",'Mapa final'!$AA$47="Catastrófico"),CONCATENATE("R6C",'Mapa final'!$O$47),"")</f>
        <v/>
      </c>
      <c r="AN51" s="81"/>
      <c r="AO51" s="81"/>
      <c r="AP51" s="81"/>
      <c r="AQ51" s="81"/>
      <c r="AR51" s="81"/>
      <c r="AS51" s="81"/>
      <c r="AT51" s="81"/>
      <c r="AU51" s="81"/>
      <c r="AV51" s="81"/>
      <c r="AW51" s="81"/>
      <c r="AX51" s="81"/>
      <c r="AY51" s="81"/>
      <c r="AZ51" s="81"/>
      <c r="BA51" s="81"/>
      <c r="BB51" s="81"/>
      <c r="BC51" s="81"/>
      <c r="BD51" s="81"/>
      <c r="BE51" s="81"/>
      <c r="BF51" s="81"/>
      <c r="BG51" s="81"/>
      <c r="BH51" s="81"/>
      <c r="BI51" s="81"/>
      <c r="BJ51" s="81"/>
      <c r="BK51" s="81"/>
      <c r="BL51" s="81"/>
      <c r="BM51" s="81"/>
      <c r="BN51" s="81"/>
      <c r="BO51" s="81"/>
      <c r="BP51" s="81"/>
      <c r="BQ51" s="81"/>
      <c r="BR51" s="81"/>
      <c r="BS51" s="81"/>
      <c r="BT51" s="81"/>
      <c r="BU51" s="81"/>
      <c r="BV51" s="81"/>
      <c r="BW51" s="81"/>
      <c r="BX51" s="81"/>
      <c r="BY51" s="81"/>
      <c r="BZ51" s="81"/>
      <c r="CA51" s="81"/>
      <c r="CB51" s="81"/>
    </row>
    <row r="52" spans="1:80" ht="15" customHeight="1" x14ac:dyDescent="0.25">
      <c r="A52" s="81"/>
      <c r="B52" s="309"/>
      <c r="C52" s="309"/>
      <c r="D52" s="310"/>
      <c r="E52" s="350"/>
      <c r="F52" s="351"/>
      <c r="G52" s="351"/>
      <c r="H52" s="351"/>
      <c r="I52" s="352"/>
      <c r="J52" s="74" t="str">
        <f>IF(AND('Mapa final'!$Y$48="Muy Baja",'Mapa final'!$AA$48="Leve"),CONCATENATE("R7C",'Mapa final'!$O$48),"")</f>
        <v/>
      </c>
      <c r="K52" s="75" t="str">
        <f>IF(AND('Mapa final'!$Y$49="Muy Baja",'Mapa final'!$AA$49="Leve"),CONCATENATE("R7C",'Mapa final'!$O$49),"")</f>
        <v/>
      </c>
      <c r="L52" s="75" t="str">
        <f>IF(AND('Mapa final'!$Y$50="Muy Baja",'Mapa final'!$AA$50="Leve"),CONCATENATE("R7C",'Mapa final'!$O$50),"")</f>
        <v/>
      </c>
      <c r="M52" s="75" t="str">
        <f>IF(AND('Mapa final'!$Y$51="Muy Baja",'Mapa final'!$AA$51="Leve"),CONCATENATE("R7C",'Mapa final'!$O$51),"")</f>
        <v/>
      </c>
      <c r="N52" s="75" t="str">
        <f>IF(AND('Mapa final'!$Y$52="Muy Baja",'Mapa final'!$AA$52="Leve"),CONCATENATE("R7C",'Mapa final'!$O$52),"")</f>
        <v/>
      </c>
      <c r="O52" s="76" t="str">
        <f>IF(AND('Mapa final'!$Y$53="Muy Baja",'Mapa final'!$AA$53="Leve"),CONCATENATE("R7C",'Mapa final'!$O$53),"")</f>
        <v/>
      </c>
      <c r="P52" s="74" t="str">
        <f>IF(AND('Mapa final'!$Y$48="Muy Baja",'Mapa final'!$AA$48="Menor"),CONCATENATE("R7C",'Mapa final'!$O$48),"")</f>
        <v/>
      </c>
      <c r="Q52" s="75" t="str">
        <f>IF(AND('Mapa final'!$Y$49="Muy Baja",'Mapa final'!$AA$49="Menor"),CONCATENATE("R7C",'Mapa final'!$O$49),"")</f>
        <v/>
      </c>
      <c r="R52" s="75" t="str">
        <f>IF(AND('Mapa final'!$Y$50="Muy Baja",'Mapa final'!$AA$50="Menor"),CONCATENATE("R7C",'Mapa final'!$O$50),"")</f>
        <v/>
      </c>
      <c r="S52" s="75" t="str">
        <f>IF(AND('Mapa final'!$Y$51="Muy Baja",'Mapa final'!$AA$51="Menor"),CONCATENATE("R7C",'Mapa final'!$O$51),"")</f>
        <v/>
      </c>
      <c r="T52" s="75" t="str">
        <f>IF(AND('Mapa final'!$Y$52="Muy Baja",'Mapa final'!$AA$52="Menor"),CONCATENATE("R7C",'Mapa final'!$O$52),"")</f>
        <v/>
      </c>
      <c r="U52" s="76" t="str">
        <f>IF(AND('Mapa final'!$Y$53="Muy Baja",'Mapa final'!$AA$53="Menor"),CONCATENATE("R7C",'Mapa final'!$O$53),"")</f>
        <v/>
      </c>
      <c r="V52" s="65" t="str">
        <f>IF(AND('Mapa final'!$Y$48="Muy Baja",'Mapa final'!$AA$48="Moderado"),CONCATENATE("R7C",'Mapa final'!$O$48),"")</f>
        <v/>
      </c>
      <c r="W52" s="66" t="str">
        <f>IF(AND('Mapa final'!$Y$49="Muy Baja",'Mapa final'!$AA$49="Moderado"),CONCATENATE("R7C",'Mapa final'!$O$49),"")</f>
        <v/>
      </c>
      <c r="X52" s="66" t="str">
        <f>IF(AND('Mapa final'!$Y$50="Muy Baja",'Mapa final'!$AA$50="Moderado"),CONCATENATE("R7C",'Mapa final'!$O$50),"")</f>
        <v/>
      </c>
      <c r="Y52" s="66" t="str">
        <f>IF(AND('Mapa final'!$Y$51="Muy Baja",'Mapa final'!$AA$51="Moderado"),CONCATENATE("R7C",'Mapa final'!$O$51),"")</f>
        <v/>
      </c>
      <c r="Z52" s="66" t="str">
        <f>IF(AND('Mapa final'!$Y$52="Muy Baja",'Mapa final'!$AA$52="Moderado"),CONCATENATE("R7C",'Mapa final'!$O$52),"")</f>
        <v/>
      </c>
      <c r="AA52" s="67" t="str">
        <f>IF(AND('Mapa final'!$Y$53="Muy Baja",'Mapa final'!$AA$53="Moderado"),CONCATENATE("R7C",'Mapa final'!$O$53),"")</f>
        <v/>
      </c>
      <c r="AB52" s="50" t="str">
        <f>IF(AND('Mapa final'!$Y$48="Muy Baja",'Mapa final'!$AA$48="Mayor"),CONCATENATE("R7C",'Mapa final'!$O$48),"")</f>
        <v/>
      </c>
      <c r="AC52" s="51" t="str">
        <f>IF(AND('Mapa final'!$Y$49="Muy Baja",'Mapa final'!$AA$49="Mayor"),CONCATENATE("R7C",'Mapa final'!$O$49),"")</f>
        <v/>
      </c>
      <c r="AD52" s="51" t="str">
        <f>IF(AND('Mapa final'!$Y$50="Muy Baja",'Mapa final'!$AA$50="Mayor"),CONCATENATE("R7C",'Mapa final'!$O$50),"")</f>
        <v/>
      </c>
      <c r="AE52" s="51" t="str">
        <f>IF(AND('Mapa final'!$Y$51="Muy Baja",'Mapa final'!$AA$51="Mayor"),CONCATENATE("R7C",'Mapa final'!$O$51),"")</f>
        <v/>
      </c>
      <c r="AF52" s="51" t="str">
        <f>IF(AND('Mapa final'!$Y$52="Muy Baja",'Mapa final'!$AA$52="Mayor"),CONCATENATE("R7C",'Mapa final'!$O$52),"")</f>
        <v/>
      </c>
      <c r="AG52" s="52" t="str">
        <f>IF(AND('Mapa final'!$Y$53="Muy Baja",'Mapa final'!$AA$53="Mayor"),CONCATENATE("R7C",'Mapa final'!$O$53),"")</f>
        <v/>
      </c>
      <c r="AH52" s="53" t="str">
        <f>IF(AND('Mapa final'!$Y$48="Muy Baja",'Mapa final'!$AA$48="Catastrófico"),CONCATENATE("R7C",'Mapa final'!$O$48),"")</f>
        <v/>
      </c>
      <c r="AI52" s="54" t="str">
        <f>IF(AND('Mapa final'!$Y$49="Muy Baja",'Mapa final'!$AA$49="Catastrófico"),CONCATENATE("R7C",'Mapa final'!$O$49),"")</f>
        <v/>
      </c>
      <c r="AJ52" s="54" t="str">
        <f>IF(AND('Mapa final'!$Y$50="Muy Baja",'Mapa final'!$AA$50="Catastrófico"),CONCATENATE("R7C",'Mapa final'!$O$50),"")</f>
        <v/>
      </c>
      <c r="AK52" s="54" t="str">
        <f>IF(AND('Mapa final'!$Y$51="Muy Baja",'Mapa final'!$AA$51="Catastrófico"),CONCATENATE("R7C",'Mapa final'!$O$51),"")</f>
        <v/>
      </c>
      <c r="AL52" s="54" t="str">
        <f>IF(AND('Mapa final'!$Y$52="Muy Baja",'Mapa final'!$AA$52="Catastrófico"),CONCATENATE("R7C",'Mapa final'!$O$52),"")</f>
        <v/>
      </c>
      <c r="AM52" s="55" t="str">
        <f>IF(AND('Mapa final'!$Y$53="Muy Baja",'Mapa final'!$AA$53="Catastrófico"),CONCATENATE("R7C",'Mapa final'!$O$53),"")</f>
        <v/>
      </c>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c r="BT52" s="81"/>
      <c r="BU52" s="81"/>
      <c r="BV52" s="81"/>
      <c r="BW52" s="81"/>
      <c r="BX52" s="81"/>
      <c r="BY52" s="81"/>
      <c r="BZ52" s="81"/>
      <c r="CA52" s="81"/>
      <c r="CB52" s="81"/>
    </row>
    <row r="53" spans="1:80" ht="15" customHeight="1" x14ac:dyDescent="0.25">
      <c r="A53" s="81"/>
      <c r="B53" s="309"/>
      <c r="C53" s="309"/>
      <c r="D53" s="310"/>
      <c r="E53" s="350"/>
      <c r="F53" s="351"/>
      <c r="G53" s="351"/>
      <c r="H53" s="351"/>
      <c r="I53" s="352"/>
      <c r="J53" s="74" t="str">
        <f>IF(AND('Mapa final'!$Y$54="Muy Baja",'Mapa final'!$AA$54="Leve"),CONCATENATE("R8C",'Mapa final'!$O$54),"")</f>
        <v/>
      </c>
      <c r="K53" s="75" t="str">
        <f>IF(AND('Mapa final'!$Y$55="Muy Baja",'Mapa final'!$AA$55="Leve"),CONCATENATE("R8C",'Mapa final'!$O$55),"")</f>
        <v/>
      </c>
      <c r="L53" s="75" t="str">
        <f>IF(AND('Mapa final'!$Y$56="Muy Baja",'Mapa final'!$AA$56="Leve"),CONCATENATE("R8C",'Mapa final'!$O$56),"")</f>
        <v/>
      </c>
      <c r="M53" s="75" t="str">
        <f>IF(AND('Mapa final'!$Y$57="Muy Baja",'Mapa final'!$AA$57="Leve"),CONCATENATE("R8C",'Mapa final'!$O$57),"")</f>
        <v/>
      </c>
      <c r="N53" s="75" t="str">
        <f>IF(AND('Mapa final'!$Y$58="Muy Baja",'Mapa final'!$AA$58="Leve"),CONCATENATE("R8C",'Mapa final'!$O$58),"")</f>
        <v/>
      </c>
      <c r="O53" s="76" t="str">
        <f>IF(AND('Mapa final'!$Y$59="Muy Baja",'Mapa final'!$AA$59="Leve"),CONCATENATE("R8C",'Mapa final'!$O$59),"")</f>
        <v/>
      </c>
      <c r="P53" s="74" t="str">
        <f>IF(AND('Mapa final'!$Y$54="Muy Baja",'Mapa final'!$AA$54="Menor"),CONCATENATE("R8C",'Mapa final'!$O$54),"")</f>
        <v/>
      </c>
      <c r="Q53" s="75" t="str">
        <f>IF(AND('Mapa final'!$Y$55="Muy Baja",'Mapa final'!$AA$55="Menor"),CONCATENATE("R8C",'Mapa final'!$O$55),"")</f>
        <v/>
      </c>
      <c r="R53" s="75" t="str">
        <f>IF(AND('Mapa final'!$Y$56="Muy Baja",'Mapa final'!$AA$56="Menor"),CONCATENATE("R8C",'Mapa final'!$O$56),"")</f>
        <v/>
      </c>
      <c r="S53" s="75" t="str">
        <f>IF(AND('Mapa final'!$Y$57="Muy Baja",'Mapa final'!$AA$57="Menor"),CONCATENATE("R8C",'Mapa final'!$O$57),"")</f>
        <v/>
      </c>
      <c r="T53" s="75" t="str">
        <f>IF(AND('Mapa final'!$Y$58="Muy Baja",'Mapa final'!$AA$58="Menor"),CONCATENATE("R8C",'Mapa final'!$O$58),"")</f>
        <v/>
      </c>
      <c r="U53" s="76" t="str">
        <f>IF(AND('Mapa final'!$Y$59="Muy Baja",'Mapa final'!$AA$59="Menor"),CONCATENATE("R8C",'Mapa final'!$O$59),"")</f>
        <v/>
      </c>
      <c r="V53" s="65" t="str">
        <f>IF(AND('Mapa final'!$Y$54="Muy Baja",'Mapa final'!$AA$54="Moderado"),CONCATENATE("R8C",'Mapa final'!$O$54),"")</f>
        <v/>
      </c>
      <c r="W53" s="66" t="str">
        <f>IF(AND('Mapa final'!$Y$55="Muy Baja",'Mapa final'!$AA$55="Moderado"),CONCATENATE("R8C",'Mapa final'!$O$55),"")</f>
        <v/>
      </c>
      <c r="X53" s="66" t="str">
        <f>IF(AND('Mapa final'!$Y$56="Muy Baja",'Mapa final'!$AA$56="Moderado"),CONCATENATE("R8C",'Mapa final'!$O$56),"")</f>
        <v/>
      </c>
      <c r="Y53" s="66" t="str">
        <f>IF(AND('Mapa final'!$Y$57="Muy Baja",'Mapa final'!$AA$57="Moderado"),CONCATENATE("R8C",'Mapa final'!$O$57),"")</f>
        <v/>
      </c>
      <c r="Z53" s="66" t="str">
        <f>IF(AND('Mapa final'!$Y$58="Muy Baja",'Mapa final'!$AA$58="Moderado"),CONCATENATE("R8C",'Mapa final'!$O$58),"")</f>
        <v/>
      </c>
      <c r="AA53" s="67" t="str">
        <f>IF(AND('Mapa final'!$Y$59="Muy Baja",'Mapa final'!$AA$59="Moderado"),CONCATENATE("R8C",'Mapa final'!$O$59),"")</f>
        <v/>
      </c>
      <c r="AB53" s="50" t="str">
        <f>IF(AND('Mapa final'!$Y$54="Muy Baja",'Mapa final'!$AA$54="Mayor"),CONCATENATE("R8C",'Mapa final'!$O$54),"")</f>
        <v/>
      </c>
      <c r="AC53" s="51" t="str">
        <f>IF(AND('Mapa final'!$Y$55="Muy Baja",'Mapa final'!$AA$55="Mayor"),CONCATENATE("R8C",'Mapa final'!$O$55),"")</f>
        <v/>
      </c>
      <c r="AD53" s="51" t="str">
        <f>IF(AND('Mapa final'!$Y$56="Muy Baja",'Mapa final'!$AA$56="Mayor"),CONCATENATE("R8C",'Mapa final'!$O$56),"")</f>
        <v/>
      </c>
      <c r="AE53" s="51" t="str">
        <f>IF(AND('Mapa final'!$Y$57="Muy Baja",'Mapa final'!$AA$57="Mayor"),CONCATENATE("R8C",'Mapa final'!$O$57),"")</f>
        <v/>
      </c>
      <c r="AF53" s="51" t="str">
        <f>IF(AND('Mapa final'!$Y$58="Muy Baja",'Mapa final'!$AA$58="Mayor"),CONCATENATE("R8C",'Mapa final'!$O$58),"")</f>
        <v/>
      </c>
      <c r="AG53" s="52" t="str">
        <f>IF(AND('Mapa final'!$Y$59="Muy Baja",'Mapa final'!$AA$59="Mayor"),CONCATENATE("R8C",'Mapa final'!$O$59),"")</f>
        <v/>
      </c>
      <c r="AH53" s="53" t="str">
        <f>IF(AND('Mapa final'!$Y$54="Muy Baja",'Mapa final'!$AA$54="Catastrófico"),CONCATENATE("R8C",'Mapa final'!$O$54),"")</f>
        <v/>
      </c>
      <c r="AI53" s="54" t="str">
        <f>IF(AND('Mapa final'!$Y$55="Muy Baja",'Mapa final'!$AA$55="Catastrófico"),CONCATENATE("R8C",'Mapa final'!$O$55),"")</f>
        <v/>
      </c>
      <c r="AJ53" s="54" t="str">
        <f>IF(AND('Mapa final'!$Y$56="Muy Baja",'Mapa final'!$AA$56="Catastrófico"),CONCATENATE("R8C",'Mapa final'!$O$56),"")</f>
        <v/>
      </c>
      <c r="AK53" s="54" t="str">
        <f>IF(AND('Mapa final'!$Y$57="Muy Baja",'Mapa final'!$AA$57="Catastrófico"),CONCATENATE("R8C",'Mapa final'!$O$57),"")</f>
        <v/>
      </c>
      <c r="AL53" s="54" t="str">
        <f>IF(AND('Mapa final'!$Y$58="Muy Baja",'Mapa final'!$AA$58="Catastrófico"),CONCATENATE("R8C",'Mapa final'!$O$58),"")</f>
        <v/>
      </c>
      <c r="AM53" s="55" t="str">
        <f>IF(AND('Mapa final'!$Y$59="Muy Baja",'Mapa final'!$AA$59="Catastrófico"),CONCATENATE("R8C",'Mapa final'!$O$59),"")</f>
        <v/>
      </c>
      <c r="AN53" s="81"/>
      <c r="AO53" s="81"/>
      <c r="AP53" s="81"/>
      <c r="AQ53" s="81"/>
      <c r="AR53" s="81"/>
      <c r="AS53" s="81"/>
      <c r="AT53" s="81"/>
      <c r="AU53" s="81"/>
      <c r="AV53" s="81"/>
      <c r="AW53" s="81"/>
      <c r="AX53" s="81"/>
      <c r="AY53" s="81"/>
      <c r="AZ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c r="CA53" s="81"/>
      <c r="CB53" s="81"/>
    </row>
    <row r="54" spans="1:80" ht="15" customHeight="1" x14ac:dyDescent="0.25">
      <c r="A54" s="81"/>
      <c r="B54" s="309"/>
      <c r="C54" s="309"/>
      <c r="D54" s="310"/>
      <c r="E54" s="350"/>
      <c r="F54" s="351"/>
      <c r="G54" s="351"/>
      <c r="H54" s="351"/>
      <c r="I54" s="352"/>
      <c r="J54" s="74" t="str">
        <f>IF(AND('Mapa final'!$Y$60="Muy Baja",'Mapa final'!$AA$60="Leve"),CONCATENATE("R9C",'Mapa final'!$O$60),"")</f>
        <v/>
      </c>
      <c r="K54" s="75" t="str">
        <f>IF(AND('Mapa final'!$Y$61="Muy Baja",'Mapa final'!$AA$61="Leve"),CONCATENATE("R9C",'Mapa final'!$O$61),"")</f>
        <v/>
      </c>
      <c r="L54" s="75" t="str">
        <f>IF(AND('Mapa final'!$Y$62="Muy Baja",'Mapa final'!$AA$62="Leve"),CONCATENATE("R9C",'Mapa final'!$O$62),"")</f>
        <v/>
      </c>
      <c r="M54" s="75" t="str">
        <f>IF(AND('Mapa final'!$Y$63="Muy Baja",'Mapa final'!$AA$63="Leve"),CONCATENATE("R9C",'Mapa final'!$O$63),"")</f>
        <v/>
      </c>
      <c r="N54" s="75" t="str">
        <f>IF(AND('Mapa final'!$Y$64="Muy Baja",'Mapa final'!$AA$64="Leve"),CONCATENATE("R9C",'Mapa final'!$O$64),"")</f>
        <v/>
      </c>
      <c r="O54" s="76" t="str">
        <f>IF(AND('Mapa final'!$Y$65="Muy Baja",'Mapa final'!$AA$65="Leve"),CONCATENATE("R9C",'Mapa final'!$O$65),"")</f>
        <v/>
      </c>
      <c r="P54" s="74" t="str">
        <f>IF(AND('Mapa final'!$Y$60="Muy Baja",'Mapa final'!$AA$60="Menor"),CONCATENATE("R9C",'Mapa final'!$O$60),"")</f>
        <v/>
      </c>
      <c r="Q54" s="75" t="str">
        <f>IF(AND('Mapa final'!$Y$61="Muy Baja",'Mapa final'!$AA$61="Menor"),CONCATENATE("R9C",'Mapa final'!$O$61),"")</f>
        <v/>
      </c>
      <c r="R54" s="75" t="str">
        <f>IF(AND('Mapa final'!$Y$62="Muy Baja",'Mapa final'!$AA$62="Menor"),CONCATENATE("R9C",'Mapa final'!$O$62),"")</f>
        <v/>
      </c>
      <c r="S54" s="75" t="str">
        <f>IF(AND('Mapa final'!$Y$63="Muy Baja",'Mapa final'!$AA$63="Menor"),CONCATENATE("R9C",'Mapa final'!$O$63),"")</f>
        <v/>
      </c>
      <c r="T54" s="75" t="str">
        <f>IF(AND('Mapa final'!$Y$64="Muy Baja",'Mapa final'!$AA$64="Menor"),CONCATENATE("R9C",'Mapa final'!$O$64),"")</f>
        <v/>
      </c>
      <c r="U54" s="76" t="str">
        <f>IF(AND('Mapa final'!$Y$65="Muy Baja",'Mapa final'!$AA$65="Menor"),CONCATENATE("R9C",'Mapa final'!$O$65),"")</f>
        <v/>
      </c>
      <c r="V54" s="65" t="str">
        <f>IF(AND('Mapa final'!$Y$60="Muy Baja",'Mapa final'!$AA$60="Moderado"),CONCATENATE("R9C",'Mapa final'!$O$60),"")</f>
        <v/>
      </c>
      <c r="W54" s="66" t="str">
        <f>IF(AND('Mapa final'!$Y$61="Muy Baja",'Mapa final'!$AA$61="Moderado"),CONCATENATE("R9C",'Mapa final'!$O$61),"")</f>
        <v/>
      </c>
      <c r="X54" s="66" t="str">
        <f>IF(AND('Mapa final'!$Y$62="Muy Baja",'Mapa final'!$AA$62="Moderado"),CONCATENATE("R9C",'Mapa final'!$O$62),"")</f>
        <v/>
      </c>
      <c r="Y54" s="66" t="str">
        <f>IF(AND('Mapa final'!$Y$63="Muy Baja",'Mapa final'!$AA$63="Moderado"),CONCATENATE("R9C",'Mapa final'!$O$63),"")</f>
        <v/>
      </c>
      <c r="Z54" s="66" t="str">
        <f>IF(AND('Mapa final'!$Y$64="Muy Baja",'Mapa final'!$AA$64="Moderado"),CONCATENATE("R9C",'Mapa final'!$O$64),"")</f>
        <v/>
      </c>
      <c r="AA54" s="67" t="str">
        <f>IF(AND('Mapa final'!$Y$65="Muy Baja",'Mapa final'!$AA$65="Moderado"),CONCATENATE("R9C",'Mapa final'!$O$65),"")</f>
        <v/>
      </c>
      <c r="AB54" s="50" t="str">
        <f>IF(AND('Mapa final'!$Y$60="Muy Baja",'Mapa final'!$AA$60="Mayor"),CONCATENATE("R9C",'Mapa final'!$O$60),"")</f>
        <v/>
      </c>
      <c r="AC54" s="51" t="str">
        <f>IF(AND('Mapa final'!$Y$61="Muy Baja",'Mapa final'!$AA$61="Mayor"),CONCATENATE("R9C",'Mapa final'!$O$61),"")</f>
        <v/>
      </c>
      <c r="AD54" s="51" t="str">
        <f>IF(AND('Mapa final'!$Y$62="Muy Baja",'Mapa final'!$AA$62="Mayor"),CONCATENATE("R9C",'Mapa final'!$O$62),"")</f>
        <v/>
      </c>
      <c r="AE54" s="51" t="str">
        <f>IF(AND('Mapa final'!$Y$63="Muy Baja",'Mapa final'!$AA$63="Mayor"),CONCATENATE("R9C",'Mapa final'!$O$63),"")</f>
        <v/>
      </c>
      <c r="AF54" s="51" t="str">
        <f>IF(AND('Mapa final'!$Y$64="Muy Baja",'Mapa final'!$AA$64="Mayor"),CONCATENATE("R9C",'Mapa final'!$O$64),"")</f>
        <v/>
      </c>
      <c r="AG54" s="52" t="str">
        <f>IF(AND('Mapa final'!$Y$65="Muy Baja",'Mapa final'!$AA$65="Mayor"),CONCATENATE("R9C",'Mapa final'!$O$65),"")</f>
        <v/>
      </c>
      <c r="AH54" s="53" t="str">
        <f>IF(AND('Mapa final'!$Y$60="Muy Baja",'Mapa final'!$AA$60="Catastrófico"),CONCATENATE("R9C",'Mapa final'!$O$60),"")</f>
        <v/>
      </c>
      <c r="AI54" s="54" t="str">
        <f>IF(AND('Mapa final'!$Y$61="Muy Baja",'Mapa final'!$AA$61="Catastrófico"),CONCATENATE("R9C",'Mapa final'!$O$61),"")</f>
        <v/>
      </c>
      <c r="AJ54" s="54" t="str">
        <f>IF(AND('Mapa final'!$Y$62="Muy Baja",'Mapa final'!$AA$62="Catastrófico"),CONCATENATE("R9C",'Mapa final'!$O$62),"")</f>
        <v/>
      </c>
      <c r="AK54" s="54" t="str">
        <f>IF(AND('Mapa final'!$Y$63="Muy Baja",'Mapa final'!$AA$63="Catastrófico"),CONCATENATE("R9C",'Mapa final'!$O$63),"")</f>
        <v/>
      </c>
      <c r="AL54" s="54" t="str">
        <f>IF(AND('Mapa final'!$Y$64="Muy Baja",'Mapa final'!$AA$64="Catastrófico"),CONCATENATE("R9C",'Mapa final'!$O$64),"")</f>
        <v/>
      </c>
      <c r="AM54" s="55" t="str">
        <f>IF(AND('Mapa final'!$Y$65="Muy Baja",'Mapa final'!$AA$65="Catastrófico"),CONCATENATE("R9C",'Mapa final'!$O$65),"")</f>
        <v/>
      </c>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row>
    <row r="55" spans="1:80" ht="15.75" customHeight="1" thickBot="1" x14ac:dyDescent="0.3">
      <c r="A55" s="81"/>
      <c r="B55" s="309"/>
      <c r="C55" s="309"/>
      <c r="D55" s="310"/>
      <c r="E55" s="353"/>
      <c r="F55" s="354"/>
      <c r="G55" s="354"/>
      <c r="H55" s="354"/>
      <c r="I55" s="355"/>
      <c r="J55" s="77" t="str">
        <f>IF(AND('Mapa final'!$Y$66="Muy Baja",'Mapa final'!$AA$66="Leve"),CONCATENATE("R10C",'Mapa final'!$O$66),"")</f>
        <v/>
      </c>
      <c r="K55" s="78" t="str">
        <f>IF(AND('Mapa final'!$Y$67="Muy Baja",'Mapa final'!$AA$67="Leve"),CONCATENATE("R10C",'Mapa final'!$O$67),"")</f>
        <v/>
      </c>
      <c r="L55" s="78" t="str">
        <f>IF(AND('Mapa final'!$Y$68="Muy Baja",'Mapa final'!$AA$68="Leve"),CONCATENATE("R10C",'Mapa final'!$O$68),"")</f>
        <v/>
      </c>
      <c r="M55" s="78" t="str">
        <f>IF(AND('Mapa final'!$Y$69="Muy Baja",'Mapa final'!$AA$69="Leve"),CONCATENATE("R10C",'Mapa final'!$O$69),"")</f>
        <v/>
      </c>
      <c r="N55" s="78" t="str">
        <f>IF(AND('Mapa final'!$Y$70="Muy Baja",'Mapa final'!$AA$70="Leve"),CONCATENATE("R10C",'Mapa final'!$O$70),"")</f>
        <v/>
      </c>
      <c r="O55" s="79" t="str">
        <f>IF(AND('Mapa final'!$Y$71="Muy Baja",'Mapa final'!$AA$71="Leve"),CONCATENATE("R10C",'Mapa final'!$O$71),"")</f>
        <v/>
      </c>
      <c r="P55" s="77" t="str">
        <f>IF(AND('Mapa final'!$Y$66="Muy Baja",'Mapa final'!$AA$66="Menor"),CONCATENATE("R10C",'Mapa final'!$O$66),"")</f>
        <v/>
      </c>
      <c r="Q55" s="78" t="str">
        <f>IF(AND('Mapa final'!$Y$67="Muy Baja",'Mapa final'!$AA$67="Menor"),CONCATENATE("R10C",'Mapa final'!$O$67),"")</f>
        <v/>
      </c>
      <c r="R55" s="78" t="str">
        <f>IF(AND('Mapa final'!$Y$68="Muy Baja",'Mapa final'!$AA$68="Menor"),CONCATENATE("R10C",'Mapa final'!$O$68),"")</f>
        <v/>
      </c>
      <c r="S55" s="78" t="str">
        <f>IF(AND('Mapa final'!$Y$69="Muy Baja",'Mapa final'!$AA$69="Menor"),CONCATENATE("R10C",'Mapa final'!$O$69),"")</f>
        <v/>
      </c>
      <c r="T55" s="78" t="str">
        <f>IF(AND('Mapa final'!$Y$70="Muy Baja",'Mapa final'!$AA$70="Menor"),CONCATENATE("R10C",'Mapa final'!$O$70),"")</f>
        <v/>
      </c>
      <c r="U55" s="79" t="str">
        <f>IF(AND('Mapa final'!$Y$71="Muy Baja",'Mapa final'!$AA$71="Menor"),CONCATENATE("R10C",'Mapa final'!$O$71),"")</f>
        <v/>
      </c>
      <c r="V55" s="68" t="str">
        <f>IF(AND('Mapa final'!$Y$66="Muy Baja",'Mapa final'!$AA$66="Moderado"),CONCATENATE("R10C",'Mapa final'!$O$66),"")</f>
        <v/>
      </c>
      <c r="W55" s="69" t="str">
        <f>IF(AND('Mapa final'!$Y$67="Muy Baja",'Mapa final'!$AA$67="Moderado"),CONCATENATE("R10C",'Mapa final'!$O$67),"")</f>
        <v/>
      </c>
      <c r="X55" s="69" t="str">
        <f>IF(AND('Mapa final'!$Y$68="Muy Baja",'Mapa final'!$AA$68="Moderado"),CONCATENATE("R10C",'Mapa final'!$O$68),"")</f>
        <v/>
      </c>
      <c r="Y55" s="69" t="str">
        <f>IF(AND('Mapa final'!$Y$69="Muy Baja",'Mapa final'!$AA$69="Moderado"),CONCATENATE("R10C",'Mapa final'!$O$69),"")</f>
        <v/>
      </c>
      <c r="Z55" s="69" t="str">
        <f>IF(AND('Mapa final'!$Y$70="Muy Baja",'Mapa final'!$AA$70="Moderado"),CONCATENATE("R10C",'Mapa final'!$O$70),"")</f>
        <v/>
      </c>
      <c r="AA55" s="70" t="str">
        <f>IF(AND('Mapa final'!$Y$71="Muy Baja",'Mapa final'!$AA$71="Moderado"),CONCATENATE("R10C",'Mapa final'!$O$71),"")</f>
        <v/>
      </c>
      <c r="AB55" s="56" t="str">
        <f>IF(AND('Mapa final'!$Y$66="Muy Baja",'Mapa final'!$AA$66="Mayor"),CONCATENATE("R10C",'Mapa final'!$O$66),"")</f>
        <v/>
      </c>
      <c r="AC55" s="57" t="str">
        <f>IF(AND('Mapa final'!$Y$67="Muy Baja",'Mapa final'!$AA$67="Mayor"),CONCATENATE("R10C",'Mapa final'!$O$67),"")</f>
        <v/>
      </c>
      <c r="AD55" s="57" t="str">
        <f>IF(AND('Mapa final'!$Y$68="Muy Baja",'Mapa final'!$AA$68="Mayor"),CONCATENATE("R10C",'Mapa final'!$O$68),"")</f>
        <v/>
      </c>
      <c r="AE55" s="57" t="str">
        <f>IF(AND('Mapa final'!$Y$69="Muy Baja",'Mapa final'!$AA$69="Mayor"),CONCATENATE("R10C",'Mapa final'!$O$69),"")</f>
        <v/>
      </c>
      <c r="AF55" s="57" t="str">
        <f>IF(AND('Mapa final'!$Y$70="Muy Baja",'Mapa final'!$AA$70="Mayor"),CONCATENATE("R10C",'Mapa final'!$O$70),"")</f>
        <v/>
      </c>
      <c r="AG55" s="58" t="str">
        <f>IF(AND('Mapa final'!$Y$71="Muy Baja",'Mapa final'!$AA$71="Mayor"),CONCATENATE("R10C",'Mapa final'!$O$71),"")</f>
        <v/>
      </c>
      <c r="AH55" s="59" t="str">
        <f>IF(AND('Mapa final'!$Y$66="Muy Baja",'Mapa final'!$AA$66="Catastrófico"),CONCATENATE("R10C",'Mapa final'!$O$66),"")</f>
        <v/>
      </c>
      <c r="AI55" s="60" t="str">
        <f>IF(AND('Mapa final'!$Y$67="Muy Baja",'Mapa final'!$AA$67="Catastrófico"),CONCATENATE("R10C",'Mapa final'!$O$67),"")</f>
        <v/>
      </c>
      <c r="AJ55" s="60" t="str">
        <f>IF(AND('Mapa final'!$Y$68="Muy Baja",'Mapa final'!$AA$68="Catastrófico"),CONCATENATE("R10C",'Mapa final'!$O$68),"")</f>
        <v/>
      </c>
      <c r="AK55" s="60" t="str">
        <f>IF(AND('Mapa final'!$Y$69="Muy Baja",'Mapa final'!$AA$69="Catastrófico"),CONCATENATE("R10C",'Mapa final'!$O$69),"")</f>
        <v/>
      </c>
      <c r="AL55" s="60" t="str">
        <f>IF(AND('Mapa final'!$Y$70="Muy Baja",'Mapa final'!$AA$70="Catastrófico"),CONCATENATE("R10C",'Mapa final'!$O$70),"")</f>
        <v/>
      </c>
      <c r="AM55" s="61" t="str">
        <f>IF(AND('Mapa final'!$Y$71="Muy Baja",'Mapa final'!$AA$71="Catastrófico"),CONCATENATE("R10C",'Mapa final'!$O$71),"")</f>
        <v/>
      </c>
      <c r="AN55" s="81"/>
      <c r="AO55" s="81"/>
      <c r="AP55" s="81"/>
      <c r="AQ55" s="81"/>
      <c r="AR55" s="81"/>
      <c r="AS55" s="81"/>
      <c r="AT55" s="81"/>
      <c r="AU55" s="81"/>
      <c r="AV55" s="81"/>
      <c r="AW55" s="81"/>
      <c r="AX55" s="81"/>
      <c r="AY55" s="81"/>
      <c r="AZ55" s="81"/>
      <c r="BA55" s="81"/>
      <c r="BB55" s="81"/>
      <c r="BC55" s="81"/>
      <c r="BD55" s="81"/>
      <c r="BE55" s="81"/>
      <c r="BF55" s="81"/>
      <c r="BG55" s="81"/>
      <c r="BH55" s="81"/>
      <c r="BI55" s="81"/>
      <c r="BJ55" s="81"/>
      <c r="BK55" s="81"/>
      <c r="BL55" s="81"/>
      <c r="BM55" s="81"/>
      <c r="BN55" s="81"/>
      <c r="BO55" s="81"/>
      <c r="BP55" s="81"/>
      <c r="BQ55" s="81"/>
      <c r="BR55" s="81"/>
      <c r="BS55" s="81"/>
      <c r="BT55" s="81"/>
      <c r="BU55" s="81"/>
      <c r="BV55" s="81"/>
      <c r="BW55" s="81"/>
      <c r="BX55" s="81"/>
      <c r="BY55" s="81"/>
      <c r="BZ55" s="81"/>
      <c r="CA55" s="81"/>
      <c r="CB55" s="81"/>
    </row>
    <row r="56" spans="1:80" x14ac:dyDescent="0.25">
      <c r="A56" s="81"/>
      <c r="B56" s="81"/>
      <c r="C56" s="81"/>
      <c r="D56" s="81"/>
      <c r="E56" s="81"/>
      <c r="F56" s="81"/>
      <c r="G56" s="81"/>
      <c r="H56" s="81"/>
      <c r="I56" s="81"/>
      <c r="J56" s="347" t="s">
        <v>112</v>
      </c>
      <c r="K56" s="348"/>
      <c r="L56" s="348"/>
      <c r="M56" s="348"/>
      <c r="N56" s="348"/>
      <c r="O56" s="349"/>
      <c r="P56" s="347" t="s">
        <v>111</v>
      </c>
      <c r="Q56" s="348"/>
      <c r="R56" s="348"/>
      <c r="S56" s="348"/>
      <c r="T56" s="348"/>
      <c r="U56" s="349"/>
      <c r="V56" s="347" t="s">
        <v>110</v>
      </c>
      <c r="W56" s="348"/>
      <c r="X56" s="348"/>
      <c r="Y56" s="348"/>
      <c r="Z56" s="348"/>
      <c r="AA56" s="349"/>
      <c r="AB56" s="347" t="s">
        <v>109</v>
      </c>
      <c r="AC56" s="356"/>
      <c r="AD56" s="348"/>
      <c r="AE56" s="348"/>
      <c r="AF56" s="348"/>
      <c r="AG56" s="349"/>
      <c r="AH56" s="347" t="s">
        <v>108</v>
      </c>
      <c r="AI56" s="348"/>
      <c r="AJ56" s="348"/>
      <c r="AK56" s="348"/>
      <c r="AL56" s="348"/>
      <c r="AM56" s="349"/>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c r="BO56" s="81"/>
      <c r="BP56" s="81"/>
      <c r="BQ56" s="81"/>
      <c r="BR56" s="81"/>
      <c r="BS56" s="81"/>
      <c r="BT56" s="81"/>
      <c r="BU56" s="81"/>
      <c r="BV56" s="81"/>
      <c r="BW56" s="81"/>
      <c r="BX56" s="81"/>
      <c r="BY56" s="81"/>
      <c r="BZ56" s="81"/>
      <c r="CA56" s="81"/>
      <c r="CB56" s="81"/>
    </row>
    <row r="57" spans="1:80" x14ac:dyDescent="0.25">
      <c r="A57" s="81"/>
      <c r="B57" s="81"/>
      <c r="C57" s="81"/>
      <c r="D57" s="81"/>
      <c r="E57" s="81"/>
      <c r="F57" s="81"/>
      <c r="G57" s="81"/>
      <c r="H57" s="81"/>
      <c r="I57" s="81"/>
      <c r="J57" s="350"/>
      <c r="K57" s="351"/>
      <c r="L57" s="351"/>
      <c r="M57" s="351"/>
      <c r="N57" s="351"/>
      <c r="O57" s="352"/>
      <c r="P57" s="350"/>
      <c r="Q57" s="351"/>
      <c r="R57" s="351"/>
      <c r="S57" s="351"/>
      <c r="T57" s="351"/>
      <c r="U57" s="352"/>
      <c r="V57" s="350"/>
      <c r="W57" s="351"/>
      <c r="X57" s="351"/>
      <c r="Y57" s="351"/>
      <c r="Z57" s="351"/>
      <c r="AA57" s="352"/>
      <c r="AB57" s="350"/>
      <c r="AC57" s="351"/>
      <c r="AD57" s="351"/>
      <c r="AE57" s="351"/>
      <c r="AF57" s="351"/>
      <c r="AG57" s="352"/>
      <c r="AH57" s="350"/>
      <c r="AI57" s="351"/>
      <c r="AJ57" s="351"/>
      <c r="AK57" s="351"/>
      <c r="AL57" s="351"/>
      <c r="AM57" s="352"/>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row>
    <row r="58" spans="1:80" x14ac:dyDescent="0.25">
      <c r="A58" s="81"/>
      <c r="B58" s="81"/>
      <c r="C58" s="81"/>
      <c r="D58" s="81"/>
      <c r="E58" s="81"/>
      <c r="F58" s="81"/>
      <c r="G58" s="81"/>
      <c r="H58" s="81"/>
      <c r="I58" s="81"/>
      <c r="J58" s="350"/>
      <c r="K58" s="351"/>
      <c r="L58" s="351"/>
      <c r="M58" s="351"/>
      <c r="N58" s="351"/>
      <c r="O58" s="352"/>
      <c r="P58" s="350"/>
      <c r="Q58" s="351"/>
      <c r="R58" s="351"/>
      <c r="S58" s="351"/>
      <c r="T58" s="351"/>
      <c r="U58" s="352"/>
      <c r="V58" s="350"/>
      <c r="W58" s="351"/>
      <c r="X58" s="351"/>
      <c r="Y58" s="351"/>
      <c r="Z58" s="351"/>
      <c r="AA58" s="352"/>
      <c r="AB58" s="350"/>
      <c r="AC58" s="351"/>
      <c r="AD58" s="351"/>
      <c r="AE58" s="351"/>
      <c r="AF58" s="351"/>
      <c r="AG58" s="352"/>
      <c r="AH58" s="350"/>
      <c r="AI58" s="351"/>
      <c r="AJ58" s="351"/>
      <c r="AK58" s="351"/>
      <c r="AL58" s="351"/>
      <c r="AM58" s="352"/>
      <c r="AN58" s="81"/>
      <c r="AO58" s="81"/>
      <c r="AP58" s="81"/>
      <c r="AQ58" s="81"/>
      <c r="AR58" s="81"/>
      <c r="AS58" s="81"/>
      <c r="AT58" s="81"/>
      <c r="AU58" s="81"/>
      <c r="AV58" s="81"/>
      <c r="AW58" s="81"/>
      <c r="AX58" s="81"/>
      <c r="AY58" s="81"/>
      <c r="AZ58" s="81"/>
      <c r="BA58" s="81"/>
      <c r="BB58" s="81"/>
      <c r="BC58" s="81"/>
      <c r="BD58" s="81"/>
      <c r="BE58" s="81"/>
      <c r="BF58" s="81"/>
      <c r="BG58" s="81"/>
      <c r="BH58" s="81"/>
      <c r="BI58" s="81"/>
      <c r="BJ58" s="81"/>
      <c r="BK58" s="81"/>
      <c r="BL58" s="81"/>
      <c r="BM58" s="81"/>
      <c r="BN58" s="81"/>
      <c r="BO58" s="81"/>
      <c r="BP58" s="81"/>
      <c r="BQ58" s="81"/>
      <c r="BR58" s="81"/>
      <c r="BS58" s="81"/>
      <c r="BT58" s="81"/>
      <c r="BU58" s="81"/>
      <c r="BV58" s="81"/>
      <c r="BW58" s="81"/>
      <c r="BX58" s="81"/>
      <c r="BY58" s="81"/>
      <c r="BZ58" s="81"/>
      <c r="CA58" s="81"/>
      <c r="CB58" s="81"/>
    </row>
    <row r="59" spans="1:80" x14ac:dyDescent="0.25">
      <c r="A59" s="81"/>
      <c r="B59" s="81"/>
      <c r="C59" s="81"/>
      <c r="D59" s="81"/>
      <c r="E59" s="81"/>
      <c r="F59" s="81"/>
      <c r="G59" s="81"/>
      <c r="H59" s="81"/>
      <c r="I59" s="81"/>
      <c r="J59" s="350"/>
      <c r="K59" s="351"/>
      <c r="L59" s="351"/>
      <c r="M59" s="351"/>
      <c r="N59" s="351"/>
      <c r="O59" s="352"/>
      <c r="P59" s="350"/>
      <c r="Q59" s="351"/>
      <c r="R59" s="351"/>
      <c r="S59" s="351"/>
      <c r="T59" s="351"/>
      <c r="U59" s="352"/>
      <c r="V59" s="350"/>
      <c r="W59" s="351"/>
      <c r="X59" s="351"/>
      <c r="Y59" s="351"/>
      <c r="Z59" s="351"/>
      <c r="AA59" s="352"/>
      <c r="AB59" s="350"/>
      <c r="AC59" s="351"/>
      <c r="AD59" s="351"/>
      <c r="AE59" s="351"/>
      <c r="AF59" s="351"/>
      <c r="AG59" s="352"/>
      <c r="AH59" s="350"/>
      <c r="AI59" s="351"/>
      <c r="AJ59" s="351"/>
      <c r="AK59" s="351"/>
      <c r="AL59" s="351"/>
      <c r="AM59" s="352"/>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c r="BM59" s="81"/>
      <c r="BN59" s="81"/>
      <c r="BO59" s="81"/>
      <c r="BP59" s="81"/>
      <c r="BQ59" s="81"/>
      <c r="BR59" s="81"/>
      <c r="BS59" s="81"/>
      <c r="BT59" s="81"/>
      <c r="BU59" s="81"/>
      <c r="BV59" s="81"/>
      <c r="BW59" s="81"/>
      <c r="BX59" s="81"/>
      <c r="BY59" s="81"/>
      <c r="BZ59" s="81"/>
      <c r="CA59" s="81"/>
      <c r="CB59" s="81"/>
    </row>
    <row r="60" spans="1:80" x14ac:dyDescent="0.25">
      <c r="A60" s="81"/>
      <c r="B60" s="81"/>
      <c r="C60" s="81"/>
      <c r="D60" s="81"/>
      <c r="E60" s="81"/>
      <c r="F60" s="81"/>
      <c r="G60" s="81"/>
      <c r="H60" s="81"/>
      <c r="I60" s="81"/>
      <c r="J60" s="350"/>
      <c r="K60" s="351"/>
      <c r="L60" s="351"/>
      <c r="M60" s="351"/>
      <c r="N60" s="351"/>
      <c r="O60" s="352"/>
      <c r="P60" s="350"/>
      <c r="Q60" s="351"/>
      <c r="R60" s="351"/>
      <c r="S60" s="351"/>
      <c r="T60" s="351"/>
      <c r="U60" s="352"/>
      <c r="V60" s="350"/>
      <c r="W60" s="351"/>
      <c r="X60" s="351"/>
      <c r="Y60" s="351"/>
      <c r="Z60" s="351"/>
      <c r="AA60" s="352"/>
      <c r="AB60" s="350"/>
      <c r="AC60" s="351"/>
      <c r="AD60" s="351"/>
      <c r="AE60" s="351"/>
      <c r="AF60" s="351"/>
      <c r="AG60" s="352"/>
      <c r="AH60" s="350"/>
      <c r="AI60" s="351"/>
      <c r="AJ60" s="351"/>
      <c r="AK60" s="351"/>
      <c r="AL60" s="351"/>
      <c r="AM60" s="352"/>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81"/>
      <c r="BN60" s="81"/>
      <c r="BO60" s="81"/>
      <c r="BP60" s="81"/>
      <c r="BQ60" s="81"/>
      <c r="BR60" s="81"/>
      <c r="BS60" s="81"/>
      <c r="BT60" s="81"/>
      <c r="BU60" s="81"/>
      <c r="BV60" s="81"/>
      <c r="BW60" s="81"/>
      <c r="BX60" s="81"/>
      <c r="BY60" s="81"/>
      <c r="BZ60" s="81"/>
      <c r="CA60" s="81"/>
      <c r="CB60" s="81"/>
    </row>
    <row r="61" spans="1:80" ht="15.75" thickBot="1" x14ac:dyDescent="0.3">
      <c r="A61" s="81"/>
      <c r="B61" s="81"/>
      <c r="C61" s="81"/>
      <c r="D61" s="81"/>
      <c r="E61" s="81"/>
      <c r="F61" s="81"/>
      <c r="G61" s="81"/>
      <c r="H61" s="81"/>
      <c r="I61" s="81"/>
      <c r="J61" s="353"/>
      <c r="K61" s="354"/>
      <c r="L61" s="354"/>
      <c r="M61" s="354"/>
      <c r="N61" s="354"/>
      <c r="O61" s="355"/>
      <c r="P61" s="353"/>
      <c r="Q61" s="354"/>
      <c r="R61" s="354"/>
      <c r="S61" s="354"/>
      <c r="T61" s="354"/>
      <c r="U61" s="355"/>
      <c r="V61" s="353"/>
      <c r="W61" s="354"/>
      <c r="X61" s="354"/>
      <c r="Y61" s="354"/>
      <c r="Z61" s="354"/>
      <c r="AA61" s="355"/>
      <c r="AB61" s="353"/>
      <c r="AC61" s="354"/>
      <c r="AD61" s="354"/>
      <c r="AE61" s="354"/>
      <c r="AF61" s="354"/>
      <c r="AG61" s="355"/>
      <c r="AH61" s="353"/>
      <c r="AI61" s="354"/>
      <c r="AJ61" s="354"/>
      <c r="AK61" s="354"/>
      <c r="AL61" s="354"/>
      <c r="AM61" s="355"/>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c r="BM61" s="81"/>
      <c r="BN61" s="81"/>
      <c r="BO61" s="81"/>
      <c r="BP61" s="81"/>
      <c r="BQ61" s="81"/>
      <c r="BR61" s="81"/>
      <c r="BS61" s="81"/>
      <c r="BT61" s="81"/>
      <c r="BU61" s="81"/>
      <c r="BV61" s="81"/>
      <c r="BW61" s="81"/>
      <c r="BX61" s="81"/>
      <c r="BY61" s="81"/>
      <c r="BZ61" s="81"/>
      <c r="CA61" s="81"/>
      <c r="CB61" s="81"/>
    </row>
    <row r="62" spans="1:80" x14ac:dyDescent="0.25">
      <c r="A62" s="81"/>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row>
    <row r="63" spans="1:80" ht="15" customHeight="1" x14ac:dyDescent="0.25">
      <c r="A63" s="81"/>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1"/>
      <c r="AV63" s="81"/>
      <c r="AW63" s="81"/>
      <c r="AX63" s="81"/>
      <c r="AY63" s="81"/>
      <c r="AZ63" s="81"/>
      <c r="BA63" s="81"/>
      <c r="BB63" s="81"/>
      <c r="BC63" s="81"/>
      <c r="BD63" s="81"/>
      <c r="BE63" s="81"/>
      <c r="BF63" s="81"/>
      <c r="BG63" s="81"/>
      <c r="BH63" s="81"/>
    </row>
    <row r="64" spans="1:80" ht="15" customHeight="1" x14ac:dyDescent="0.25">
      <c r="A64" s="81"/>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1"/>
      <c r="AV64" s="81"/>
      <c r="AW64" s="81"/>
      <c r="AX64" s="81"/>
      <c r="AY64" s="81"/>
      <c r="AZ64" s="81"/>
      <c r="BA64" s="81"/>
      <c r="BB64" s="81"/>
      <c r="BC64" s="81"/>
      <c r="BD64" s="81"/>
      <c r="BE64" s="81"/>
      <c r="BF64" s="81"/>
      <c r="BG64" s="81"/>
      <c r="BH64" s="81"/>
    </row>
    <row r="65" spans="1:60" x14ac:dyDescent="0.25">
      <c r="A65" s="81"/>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row>
    <row r="66" spans="1:60" x14ac:dyDescent="0.25">
      <c r="A66" s="81"/>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x14ac:dyDescent="0.25">
      <c r="A67" s="81"/>
      <c r="B67" s="81"/>
      <c r="C67" s="81"/>
      <c r="D67" s="81"/>
      <c r="E67" s="81"/>
      <c r="F67" s="81"/>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row>
    <row r="68" spans="1:60" x14ac:dyDescent="0.25">
      <c r="A68" s="81"/>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x14ac:dyDescent="0.25">
      <c r="A69" s="81"/>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row>
    <row r="70" spans="1:60" x14ac:dyDescent="0.25">
      <c r="A70" s="81"/>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row>
    <row r="71" spans="1:60" x14ac:dyDescent="0.25">
      <c r="A71" s="81"/>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row>
    <row r="72" spans="1:60" x14ac:dyDescent="0.25">
      <c r="A72" s="81"/>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row>
    <row r="73" spans="1:60"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row>
    <row r="74" spans="1:60" x14ac:dyDescent="0.25">
      <c r="A74" s="81"/>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row>
    <row r="75" spans="1:60" x14ac:dyDescent="0.25">
      <c r="A75" s="81"/>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row>
    <row r="76" spans="1:60" x14ac:dyDescent="0.25">
      <c r="A76" s="81"/>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row>
    <row r="77" spans="1:60" x14ac:dyDescent="0.25">
      <c r="A77" s="81"/>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row>
    <row r="78" spans="1:60" x14ac:dyDescent="0.25">
      <c r="A78" s="81"/>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81"/>
      <c r="AX78" s="81"/>
      <c r="AY78" s="81"/>
      <c r="AZ78" s="81"/>
      <c r="BA78" s="81"/>
      <c r="BB78" s="81"/>
      <c r="BC78" s="81"/>
      <c r="BD78" s="81"/>
      <c r="BE78" s="81"/>
      <c r="BF78" s="81"/>
      <c r="BG78" s="81"/>
      <c r="BH78" s="81"/>
    </row>
    <row r="79" spans="1:60" x14ac:dyDescent="0.25">
      <c r="A79" s="81"/>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row>
    <row r="80" spans="1:60" x14ac:dyDescent="0.25">
      <c r="A80" s="81"/>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81"/>
      <c r="AX80" s="81"/>
      <c r="AY80" s="81"/>
      <c r="AZ80" s="81"/>
      <c r="BA80" s="81"/>
      <c r="BB80" s="81"/>
      <c r="BC80" s="81"/>
      <c r="BD80" s="81"/>
      <c r="BE80" s="81"/>
      <c r="BF80" s="81"/>
      <c r="BG80" s="81"/>
      <c r="BH80" s="81"/>
    </row>
    <row r="81" spans="1:60" x14ac:dyDescent="0.25">
      <c r="A81" s="81"/>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c r="AT81" s="81"/>
      <c r="AU81" s="81"/>
      <c r="AV81" s="81"/>
      <c r="AW81" s="81"/>
      <c r="AX81" s="81"/>
      <c r="AY81" s="81"/>
      <c r="AZ81" s="81"/>
      <c r="BA81" s="81"/>
      <c r="BB81" s="81"/>
      <c r="BC81" s="81"/>
      <c r="BD81" s="81"/>
      <c r="BE81" s="81"/>
      <c r="BF81" s="81"/>
      <c r="BG81" s="81"/>
      <c r="BH81" s="81"/>
    </row>
    <row r="82" spans="1:60" x14ac:dyDescent="0.25">
      <c r="A82" s="81"/>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row>
    <row r="83" spans="1:60" x14ac:dyDescent="0.25">
      <c r="A83" s="81"/>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1"/>
    </row>
    <row r="84" spans="1:60" x14ac:dyDescent="0.25">
      <c r="A84" s="81"/>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81"/>
      <c r="BF84" s="81"/>
      <c r="BG84" s="81"/>
      <c r="BH84" s="81"/>
    </row>
    <row r="85" spans="1:60" x14ac:dyDescent="0.25">
      <c r="A85" s="81"/>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row>
    <row r="86" spans="1:60" x14ac:dyDescent="0.25">
      <c r="A86" s="81"/>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row>
    <row r="87" spans="1:60" x14ac:dyDescent="0.25">
      <c r="A87" s="81"/>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row>
    <row r="88" spans="1:60" x14ac:dyDescent="0.25">
      <c r="A88" s="81"/>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row>
    <row r="89" spans="1:60" x14ac:dyDescent="0.25">
      <c r="A89" s="81"/>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row>
    <row r="90" spans="1:60" x14ac:dyDescent="0.25">
      <c r="A90" s="81"/>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row>
    <row r="92" spans="1:60" x14ac:dyDescent="0.25">
      <c r="A92" s="81"/>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x14ac:dyDescent="0.25">
      <c r="A93" s="81"/>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row>
    <row r="94" spans="1:60" x14ac:dyDescent="0.25">
      <c r="A94" s="81"/>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x14ac:dyDescent="0.25">
      <c r="A95" s="81"/>
      <c r="B95" s="81"/>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row>
    <row r="96" spans="1:60" x14ac:dyDescent="0.25">
      <c r="A96" s="81"/>
      <c r="B96" s="81"/>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row>
    <row r="97" spans="1:60"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row>
    <row r="98" spans="1:60" x14ac:dyDescent="0.25">
      <c r="A98" s="81"/>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row>
    <row r="99" spans="1:60" x14ac:dyDescent="0.25">
      <c r="A99" s="81"/>
      <c r="B99" s="81"/>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row>
    <row r="100" spans="1:60" x14ac:dyDescent="0.25">
      <c r="A100" s="81"/>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row>
    <row r="101" spans="1:60" x14ac:dyDescent="0.25">
      <c r="A101" s="81"/>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row>
    <row r="102" spans="1:60" x14ac:dyDescent="0.25">
      <c r="A102" s="81"/>
      <c r="B102" s="81"/>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1"/>
    </row>
    <row r="103" spans="1:60" x14ac:dyDescent="0.25">
      <c r="A103" s="81"/>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c r="BF103" s="81"/>
      <c r="BG103" s="81"/>
      <c r="BH103" s="81"/>
    </row>
    <row r="104" spans="1:60" x14ac:dyDescent="0.25">
      <c r="A104" s="81"/>
      <c r="B104" s="81"/>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row>
    <row r="105" spans="1:60" x14ac:dyDescent="0.25">
      <c r="A105" s="81"/>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row>
    <row r="106" spans="1:60" x14ac:dyDescent="0.25">
      <c r="A106" s="81"/>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row>
    <row r="107" spans="1:60" x14ac:dyDescent="0.25">
      <c r="A107" s="81"/>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row>
    <row r="108" spans="1:60" x14ac:dyDescent="0.25">
      <c r="A108" s="81"/>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row>
    <row r="109" spans="1:60" x14ac:dyDescent="0.25">
      <c r="A109" s="81"/>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row>
    <row r="110" spans="1:60" x14ac:dyDescent="0.25">
      <c r="A110" s="81"/>
      <c r="B110" s="81"/>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row>
    <row r="111" spans="1:60" x14ac:dyDescent="0.25">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row>
    <row r="112" spans="1:60" x14ac:dyDescent="0.25">
      <c r="A112" s="81"/>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row>
    <row r="113" spans="1:60" x14ac:dyDescent="0.25">
      <c r="A113" s="81"/>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row>
    <row r="114" spans="1:60" x14ac:dyDescent="0.25">
      <c r="A114" s="81"/>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row>
    <row r="115" spans="1:60" x14ac:dyDescent="0.25">
      <c r="A115" s="81"/>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row>
    <row r="116" spans="1:60" x14ac:dyDescent="0.25">
      <c r="A116" s="81"/>
      <c r="B116" s="81"/>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row>
    <row r="117" spans="1:60" x14ac:dyDescent="0.25">
      <c r="A117" s="81"/>
      <c r="B117" s="81"/>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row>
    <row r="118" spans="1:60" x14ac:dyDescent="0.25">
      <c r="A118" s="81"/>
      <c r="B118" s="81"/>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row>
    <row r="119" spans="1:60" x14ac:dyDescent="0.25">
      <c r="A119" s="8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row>
    <row r="120" spans="1:60" x14ac:dyDescent="0.25">
      <c r="A120" s="81"/>
      <c r="B120" s="81"/>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row>
    <row r="121" spans="1:60" x14ac:dyDescent="0.25">
      <c r="A121" s="8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row>
    <row r="122" spans="1:60" x14ac:dyDescent="0.25">
      <c r="A122" s="81"/>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x14ac:dyDescent="0.25">
      <c r="A123" s="81"/>
      <c r="B123" s="81"/>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row>
    <row r="124" spans="1:60" x14ac:dyDescent="0.25">
      <c r="A124" s="81"/>
      <c r="B124" s="81"/>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x14ac:dyDescent="0.25">
      <c r="A125" s="81"/>
      <c r="B125" s="81"/>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row>
    <row r="126" spans="1:60" x14ac:dyDescent="0.25">
      <c r="A126" s="81"/>
      <c r="B126" s="81"/>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x14ac:dyDescent="0.25">
      <c r="A127" s="81"/>
      <c r="B127" s="81"/>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row>
    <row r="128" spans="1:60" x14ac:dyDescent="0.25">
      <c r="A128" s="81"/>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row>
    <row r="129" spans="1:60" x14ac:dyDescent="0.25">
      <c r="A129" s="81"/>
      <c r="B129" s="81"/>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row>
    <row r="130" spans="1:60" x14ac:dyDescent="0.25">
      <c r="A130" s="81"/>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row>
    <row r="131" spans="1:60" x14ac:dyDescent="0.25">
      <c r="A131" s="81"/>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row>
    <row r="132" spans="1:60" x14ac:dyDescent="0.25">
      <c r="A132" s="81"/>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row>
    <row r="133" spans="1:60" x14ac:dyDescent="0.25">
      <c r="A133" s="8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row>
    <row r="134" spans="1:60" x14ac:dyDescent="0.25">
      <c r="A134" s="81"/>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row>
    <row r="135" spans="1:60" x14ac:dyDescent="0.25">
      <c r="A135" s="8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row>
    <row r="136" spans="1:60" x14ac:dyDescent="0.25">
      <c r="A136" s="81"/>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row>
    <row r="137" spans="1:60" x14ac:dyDescent="0.25">
      <c r="A137" s="8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row>
    <row r="138" spans="1:60" x14ac:dyDescent="0.25">
      <c r="A138" s="81"/>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row>
    <row r="139" spans="1:60" x14ac:dyDescent="0.25">
      <c r="A139" s="81"/>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row>
    <row r="140" spans="1:60" x14ac:dyDescent="0.25">
      <c r="A140" s="81"/>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row>
    <row r="141" spans="1:60" x14ac:dyDescent="0.25">
      <c r="A141" s="81"/>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row>
    <row r="142" spans="1:60" x14ac:dyDescent="0.25">
      <c r="A142" s="81"/>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row>
    <row r="143" spans="1:60" x14ac:dyDescent="0.25">
      <c r="A143" s="81"/>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row>
    <row r="144" spans="1:60" x14ac:dyDescent="0.25">
      <c r="A144" s="81"/>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row>
    <row r="145" spans="1:60" x14ac:dyDescent="0.25">
      <c r="A145" s="8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row>
    <row r="146" spans="1:60" x14ac:dyDescent="0.25">
      <c r="A146" s="81"/>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row>
    <row r="147" spans="1:60" x14ac:dyDescent="0.25">
      <c r="A147" s="81"/>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row>
    <row r="148" spans="1:60" x14ac:dyDescent="0.25">
      <c r="A148" s="81"/>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row>
    <row r="149" spans="1:60" x14ac:dyDescent="0.25">
      <c r="A149" s="81"/>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row>
    <row r="150" spans="1:60" x14ac:dyDescent="0.25">
      <c r="A150" s="81"/>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row>
    <row r="151" spans="1:60" x14ac:dyDescent="0.25">
      <c r="A151" s="81"/>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row>
    <row r="152" spans="1:60" x14ac:dyDescent="0.25">
      <c r="A152" s="81"/>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row>
    <row r="153" spans="1:60" x14ac:dyDescent="0.25">
      <c r="A153" s="81"/>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row>
    <row r="154" spans="1:60" x14ac:dyDescent="0.25">
      <c r="A154" s="81"/>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row>
    <row r="155" spans="1:60" x14ac:dyDescent="0.25">
      <c r="A155" s="81"/>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row>
    <row r="156" spans="1:60" x14ac:dyDescent="0.25">
      <c r="A156" s="81"/>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row>
    <row r="157" spans="1:60" x14ac:dyDescent="0.25">
      <c r="A157" s="81"/>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row>
    <row r="158" spans="1:60" x14ac:dyDescent="0.25">
      <c r="A158" s="81"/>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row>
    <row r="159" spans="1:60" x14ac:dyDescent="0.25">
      <c r="A159" s="81"/>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row>
    <row r="160" spans="1:60" x14ac:dyDescent="0.25">
      <c r="A160" s="8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row>
    <row r="161" spans="1:60" x14ac:dyDescent="0.25">
      <c r="A161" s="81"/>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row>
    <row r="162" spans="1:60" x14ac:dyDescent="0.25">
      <c r="A162" s="8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row>
    <row r="163" spans="1:60" x14ac:dyDescent="0.25">
      <c r="A163" s="81"/>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row>
    <row r="164" spans="1:60" x14ac:dyDescent="0.25">
      <c r="A164" s="81"/>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row>
    <row r="165" spans="1:60" x14ac:dyDescent="0.25">
      <c r="A165" s="81"/>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row>
    <row r="166" spans="1:60" x14ac:dyDescent="0.25">
      <c r="A166" s="81"/>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row>
    <row r="167" spans="1:60" x14ac:dyDescent="0.25">
      <c r="A167" s="81"/>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row>
    <row r="168" spans="1:60" x14ac:dyDescent="0.25">
      <c r="A168" s="81"/>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row>
    <row r="169" spans="1:60" x14ac:dyDescent="0.25">
      <c r="A169" s="81"/>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row>
    <row r="170" spans="1:60" x14ac:dyDescent="0.25">
      <c r="A170" s="81"/>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row>
    <row r="171" spans="1:60" x14ac:dyDescent="0.25">
      <c r="A171" s="81"/>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row>
    <row r="172" spans="1:60" x14ac:dyDescent="0.25">
      <c r="A172" s="81"/>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row>
    <row r="173" spans="1:60" x14ac:dyDescent="0.25">
      <c r="A173" s="81"/>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row>
    <row r="174" spans="1:60" x14ac:dyDescent="0.25">
      <c r="A174" s="81"/>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row>
    <row r="175" spans="1:60" x14ac:dyDescent="0.25">
      <c r="A175" s="81"/>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row>
    <row r="176" spans="1:60" x14ac:dyDescent="0.25">
      <c r="A176" s="81"/>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row>
    <row r="177" spans="1:60" x14ac:dyDescent="0.25">
      <c r="A177" s="81"/>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row>
    <row r="178" spans="1:60" x14ac:dyDescent="0.25">
      <c r="A178" s="81"/>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row>
    <row r="179" spans="1:60" x14ac:dyDescent="0.25">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row>
    <row r="180" spans="1:60" x14ac:dyDescent="0.25">
      <c r="A180" s="81"/>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row>
    <row r="181" spans="1:60" x14ac:dyDescent="0.25">
      <c r="A181" s="81"/>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row>
    <row r="182" spans="1:60" x14ac:dyDescent="0.25">
      <c r="A182" s="81"/>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row>
    <row r="183" spans="1:60" x14ac:dyDescent="0.25">
      <c r="A183" s="81"/>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row>
    <row r="184" spans="1:60" x14ac:dyDescent="0.25">
      <c r="A184" s="81"/>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row>
    <row r="185" spans="1:60" x14ac:dyDescent="0.25">
      <c r="A185" s="81"/>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row>
    <row r="186" spans="1:60" x14ac:dyDescent="0.25">
      <c r="A186" s="81"/>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row>
    <row r="187" spans="1:60" x14ac:dyDescent="0.25">
      <c r="A187" s="81"/>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row>
    <row r="188" spans="1:60" x14ac:dyDescent="0.25">
      <c r="A188" s="81"/>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row>
    <row r="189" spans="1:60" x14ac:dyDescent="0.25">
      <c r="A189" s="81"/>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row>
    <row r="190" spans="1:60" x14ac:dyDescent="0.25">
      <c r="A190" s="81"/>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row>
    <row r="191" spans="1:60" x14ac:dyDescent="0.25">
      <c r="A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row>
    <row r="192" spans="1:60" x14ac:dyDescent="0.25">
      <c r="A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row>
    <row r="193" spans="1:60" x14ac:dyDescent="0.25">
      <c r="A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row>
    <row r="194" spans="1:60" x14ac:dyDescent="0.25">
      <c r="A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row>
    <row r="195" spans="1:60" x14ac:dyDescent="0.25">
      <c r="A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row>
    <row r="196" spans="1:60" x14ac:dyDescent="0.25">
      <c r="A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row>
    <row r="197" spans="1:60" x14ac:dyDescent="0.25">
      <c r="A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row>
    <row r="198" spans="1:60" x14ac:dyDescent="0.25">
      <c r="A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row>
    <row r="199" spans="1:60" x14ac:dyDescent="0.25">
      <c r="A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row>
    <row r="200" spans="1:60" x14ac:dyDescent="0.25">
      <c r="A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row>
    <row r="201" spans="1:60" x14ac:dyDescent="0.25">
      <c r="A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row>
    <row r="202" spans="1:60" x14ac:dyDescent="0.25">
      <c r="A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row>
    <row r="203" spans="1:60" x14ac:dyDescent="0.25">
      <c r="A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row>
    <row r="204" spans="1:60" x14ac:dyDescent="0.25">
      <c r="A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row>
    <row r="205" spans="1:60" x14ac:dyDescent="0.25">
      <c r="A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row>
    <row r="206" spans="1:60" x14ac:dyDescent="0.25">
      <c r="A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row>
    <row r="207" spans="1:60" x14ac:dyDescent="0.25">
      <c r="A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row>
    <row r="208" spans="1:60" x14ac:dyDescent="0.25">
      <c r="A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row>
    <row r="209" spans="1:60" x14ac:dyDescent="0.25">
      <c r="A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row>
    <row r="210" spans="1:60" x14ac:dyDescent="0.25">
      <c r="A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row>
    <row r="211" spans="1:60" x14ac:dyDescent="0.25">
      <c r="A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row>
    <row r="212" spans="1:60" x14ac:dyDescent="0.25">
      <c r="A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row>
    <row r="213" spans="1:60" x14ac:dyDescent="0.25">
      <c r="A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row>
    <row r="214" spans="1:60" x14ac:dyDescent="0.25">
      <c r="A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row>
    <row r="215" spans="1:60" x14ac:dyDescent="0.25">
      <c r="A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row>
    <row r="216" spans="1:60" x14ac:dyDescent="0.25">
      <c r="A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row>
    <row r="217" spans="1:60" x14ac:dyDescent="0.25">
      <c r="A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row>
    <row r="218" spans="1:60" x14ac:dyDescent="0.25">
      <c r="A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row>
    <row r="219" spans="1:60" x14ac:dyDescent="0.25">
      <c r="A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row>
    <row r="220" spans="1:60" x14ac:dyDescent="0.25">
      <c r="A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row>
    <row r="221" spans="1:60" x14ac:dyDescent="0.25">
      <c r="A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row>
    <row r="222" spans="1:60" x14ac:dyDescent="0.25">
      <c r="A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row>
    <row r="223" spans="1:60" x14ac:dyDescent="0.25">
      <c r="A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row>
    <row r="224" spans="1:60" x14ac:dyDescent="0.25">
      <c r="A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row>
    <row r="225" spans="1:60" x14ac:dyDescent="0.25">
      <c r="A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row>
    <row r="226" spans="1:60" x14ac:dyDescent="0.25">
      <c r="A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row>
    <row r="227" spans="1:60" x14ac:dyDescent="0.25">
      <c r="A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row>
    <row r="228" spans="1:60" x14ac:dyDescent="0.25">
      <c r="A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row>
    <row r="229" spans="1:60" x14ac:dyDescent="0.25">
      <c r="A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row>
    <row r="230" spans="1:60" x14ac:dyDescent="0.25">
      <c r="A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row>
    <row r="231" spans="1:60" x14ac:dyDescent="0.25">
      <c r="A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row>
    <row r="232" spans="1:60" x14ac:dyDescent="0.25">
      <c r="A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row>
    <row r="233" spans="1:60" x14ac:dyDescent="0.25">
      <c r="A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row>
    <row r="234" spans="1:60" x14ac:dyDescent="0.25">
      <c r="A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row>
    <row r="235" spans="1:60" x14ac:dyDescent="0.25">
      <c r="A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row>
    <row r="236" spans="1:60" x14ac:dyDescent="0.25">
      <c r="A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row>
    <row r="237" spans="1:60" x14ac:dyDescent="0.25">
      <c r="A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row>
    <row r="238" spans="1:60" x14ac:dyDescent="0.25">
      <c r="A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row>
    <row r="239" spans="1:60" x14ac:dyDescent="0.25">
      <c r="A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row>
    <row r="240" spans="1:60" x14ac:dyDescent="0.25">
      <c r="A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row>
    <row r="241" spans="1:60" x14ac:dyDescent="0.25">
      <c r="A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row>
    <row r="242" spans="1:60" x14ac:dyDescent="0.25">
      <c r="A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row>
    <row r="243" spans="1:60" x14ac:dyDescent="0.25">
      <c r="A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row>
    <row r="244" spans="1:60" x14ac:dyDescent="0.25">
      <c r="A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row>
    <row r="245" spans="1:60" x14ac:dyDescent="0.25">
      <c r="A245" s="81"/>
    </row>
    <row r="246" spans="1:60" x14ac:dyDescent="0.25">
      <c r="A246" s="81"/>
    </row>
    <row r="247" spans="1:60" x14ac:dyDescent="0.25">
      <c r="A247" s="81"/>
    </row>
    <row r="248" spans="1:60" x14ac:dyDescent="0.25">
      <c r="A248" s="81"/>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6" sqref="C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81"/>
      <c r="B1" s="396" t="s">
        <v>55</v>
      </c>
      <c r="C1" s="396"/>
      <c r="D1" s="396"/>
      <c r="E1" s="81"/>
      <c r="F1" s="81"/>
      <c r="G1" s="81"/>
      <c r="H1" s="81"/>
      <c r="I1" s="81"/>
      <c r="J1" s="81"/>
      <c r="K1" s="81"/>
      <c r="L1" s="81"/>
      <c r="M1" s="81"/>
      <c r="N1" s="81"/>
      <c r="O1" s="81"/>
      <c r="P1" s="81"/>
      <c r="Q1" s="81"/>
      <c r="R1" s="81"/>
      <c r="S1" s="81"/>
      <c r="T1" s="81"/>
      <c r="U1" s="81"/>
      <c r="V1" s="81"/>
      <c r="W1" s="81"/>
      <c r="X1" s="81"/>
      <c r="Y1" s="81"/>
      <c r="Z1" s="81"/>
      <c r="AA1" s="81"/>
      <c r="AB1" s="81"/>
      <c r="AC1" s="81"/>
      <c r="AD1" s="81"/>
      <c r="AE1" s="81"/>
    </row>
    <row r="2" spans="1:37" x14ac:dyDescent="0.25">
      <c r="A2" s="81"/>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row>
    <row r="3" spans="1:37" ht="25.5" x14ac:dyDescent="0.25">
      <c r="A3" s="81"/>
      <c r="B3" s="9"/>
      <c r="C3" s="10" t="s">
        <v>52</v>
      </c>
      <c r="D3" s="10" t="s">
        <v>4</v>
      </c>
      <c r="E3" s="81"/>
      <c r="F3" s="81"/>
      <c r="G3" s="81"/>
      <c r="H3" s="81"/>
      <c r="I3" s="81"/>
      <c r="J3" s="81"/>
      <c r="K3" s="81"/>
      <c r="L3" s="81"/>
      <c r="M3" s="81"/>
      <c r="N3" s="81"/>
      <c r="O3" s="81"/>
      <c r="P3" s="81"/>
      <c r="Q3" s="81"/>
      <c r="R3" s="81"/>
      <c r="S3" s="81"/>
      <c r="T3" s="81"/>
      <c r="U3" s="81"/>
      <c r="V3" s="81"/>
      <c r="W3" s="81"/>
      <c r="X3" s="81"/>
      <c r="Y3" s="81"/>
      <c r="Z3" s="81"/>
      <c r="AA3" s="81"/>
      <c r="AB3" s="81"/>
      <c r="AC3" s="81"/>
      <c r="AD3" s="81"/>
      <c r="AE3" s="81"/>
    </row>
    <row r="4" spans="1:37" ht="51" x14ac:dyDescent="0.25">
      <c r="A4" s="81"/>
      <c r="B4" s="11" t="s">
        <v>51</v>
      </c>
      <c r="C4" s="12" t="s">
        <v>102</v>
      </c>
      <c r="D4" s="13">
        <v>0.2</v>
      </c>
      <c r="E4" s="81"/>
      <c r="F4" s="81"/>
      <c r="G4" s="81"/>
      <c r="H4" s="81"/>
      <c r="I4" s="81"/>
      <c r="J4" s="81"/>
      <c r="K4" s="81"/>
      <c r="L4" s="81"/>
      <c r="M4" s="81"/>
      <c r="N4" s="81"/>
      <c r="O4" s="81"/>
      <c r="P4" s="81"/>
      <c r="Q4" s="81"/>
      <c r="R4" s="81"/>
      <c r="S4" s="81"/>
      <c r="T4" s="81"/>
      <c r="U4" s="81"/>
      <c r="V4" s="81"/>
      <c r="W4" s="81"/>
      <c r="X4" s="81"/>
      <c r="Y4" s="81"/>
      <c r="Z4" s="81"/>
      <c r="AA4" s="81"/>
      <c r="AB4" s="81"/>
      <c r="AC4" s="81"/>
      <c r="AD4" s="81"/>
      <c r="AE4" s="81"/>
    </row>
    <row r="5" spans="1:37" ht="51" x14ac:dyDescent="0.25">
      <c r="A5" s="81"/>
      <c r="B5" s="14" t="s">
        <v>53</v>
      </c>
      <c r="C5" s="15" t="s">
        <v>103</v>
      </c>
      <c r="D5" s="16">
        <v>0.4</v>
      </c>
      <c r="E5" s="81"/>
      <c r="F5" s="81"/>
      <c r="G5" s="81"/>
      <c r="H5" s="81"/>
      <c r="I5" s="81"/>
      <c r="J5" s="81"/>
      <c r="K5" s="81"/>
      <c r="L5" s="81"/>
      <c r="M5" s="81"/>
      <c r="N5" s="81"/>
      <c r="O5" s="81"/>
      <c r="P5" s="81"/>
      <c r="Q5" s="81"/>
      <c r="R5" s="81"/>
      <c r="S5" s="81"/>
      <c r="T5" s="81"/>
      <c r="U5" s="81"/>
      <c r="V5" s="81"/>
      <c r="W5" s="81"/>
      <c r="X5" s="81"/>
      <c r="Y5" s="81"/>
      <c r="Z5" s="81"/>
      <c r="AA5" s="81"/>
      <c r="AB5" s="81"/>
      <c r="AC5" s="81"/>
      <c r="AD5" s="81"/>
      <c r="AE5" s="81"/>
    </row>
    <row r="6" spans="1:37" ht="51" x14ac:dyDescent="0.25">
      <c r="A6" s="81"/>
      <c r="B6" s="17" t="s">
        <v>107</v>
      </c>
      <c r="C6" s="15" t="s">
        <v>104</v>
      </c>
      <c r="D6" s="16">
        <v>0.6</v>
      </c>
      <c r="E6" s="81"/>
      <c r="F6" s="81"/>
      <c r="G6" s="81"/>
      <c r="H6" s="81"/>
      <c r="I6" s="81"/>
      <c r="J6" s="81"/>
      <c r="K6" s="81"/>
      <c r="L6" s="81"/>
      <c r="M6" s="81"/>
      <c r="N6" s="81"/>
      <c r="O6" s="81"/>
      <c r="P6" s="81"/>
      <c r="Q6" s="81"/>
      <c r="R6" s="81"/>
      <c r="S6" s="81"/>
      <c r="T6" s="81"/>
      <c r="U6" s="81"/>
      <c r="V6" s="81"/>
      <c r="W6" s="81"/>
      <c r="X6" s="81"/>
      <c r="Y6" s="81"/>
      <c r="Z6" s="81"/>
      <c r="AA6" s="81"/>
      <c r="AB6" s="81"/>
      <c r="AC6" s="81"/>
      <c r="AD6" s="81"/>
      <c r="AE6" s="81"/>
    </row>
    <row r="7" spans="1:37" ht="76.5" x14ac:dyDescent="0.25">
      <c r="A7" s="81"/>
      <c r="B7" s="18" t="s">
        <v>6</v>
      </c>
      <c r="C7" s="15" t="s">
        <v>105</v>
      </c>
      <c r="D7" s="16">
        <v>0.8</v>
      </c>
      <c r="E7" s="81"/>
      <c r="F7" s="81"/>
      <c r="G7" s="81"/>
      <c r="H7" s="81"/>
      <c r="I7" s="81"/>
      <c r="J7" s="81"/>
      <c r="K7" s="81"/>
      <c r="L7" s="81"/>
      <c r="M7" s="81"/>
      <c r="N7" s="81"/>
      <c r="O7" s="81"/>
      <c r="P7" s="81"/>
      <c r="Q7" s="81"/>
      <c r="R7" s="81"/>
      <c r="S7" s="81"/>
      <c r="T7" s="81"/>
      <c r="U7" s="81"/>
      <c r="V7" s="81"/>
      <c r="W7" s="81"/>
      <c r="X7" s="81"/>
      <c r="Y7" s="81"/>
      <c r="Z7" s="81"/>
      <c r="AA7" s="81"/>
      <c r="AB7" s="81"/>
      <c r="AC7" s="81"/>
      <c r="AD7" s="81"/>
      <c r="AE7" s="81"/>
    </row>
    <row r="8" spans="1:37" ht="51" x14ac:dyDescent="0.25">
      <c r="A8" s="81"/>
      <c r="B8" s="19" t="s">
        <v>54</v>
      </c>
      <c r="C8" s="15" t="s">
        <v>106</v>
      </c>
      <c r="D8" s="16">
        <v>1</v>
      </c>
      <c r="E8" s="81"/>
      <c r="F8" s="81"/>
      <c r="G8" s="81"/>
      <c r="H8" s="81"/>
      <c r="I8" s="81"/>
      <c r="J8" s="81"/>
      <c r="K8" s="81"/>
      <c r="L8" s="81"/>
      <c r="M8" s="81"/>
      <c r="N8" s="81"/>
      <c r="O8" s="81"/>
      <c r="P8" s="81"/>
      <c r="Q8" s="81"/>
      <c r="R8" s="81"/>
      <c r="S8" s="81"/>
      <c r="T8" s="81"/>
      <c r="U8" s="81"/>
      <c r="V8" s="81"/>
      <c r="W8" s="81"/>
      <c r="X8" s="81"/>
      <c r="Y8" s="81"/>
      <c r="Z8" s="81"/>
      <c r="AA8" s="81"/>
      <c r="AB8" s="81"/>
      <c r="AC8" s="81"/>
      <c r="AD8" s="81"/>
      <c r="AE8" s="81"/>
    </row>
    <row r="9" spans="1:37" x14ac:dyDescent="0.25">
      <c r="A9" s="81"/>
      <c r="B9" s="105"/>
      <c r="C9" s="105"/>
      <c r="D9" s="105"/>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row>
    <row r="10" spans="1:37" ht="16.5" x14ac:dyDescent="0.25">
      <c r="A10" s="81"/>
      <c r="B10" s="106"/>
      <c r="C10" s="105"/>
      <c r="D10" s="105"/>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row>
    <row r="11" spans="1:37" x14ac:dyDescent="0.25">
      <c r="A11" s="81"/>
      <c r="B11" s="105"/>
      <c r="C11" s="105"/>
      <c r="D11" s="105"/>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row>
    <row r="12" spans="1:37" x14ac:dyDescent="0.25">
      <c r="A12" s="81"/>
      <c r="B12" s="105"/>
      <c r="C12" s="105"/>
      <c r="D12" s="105"/>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row>
    <row r="13" spans="1:37" x14ac:dyDescent="0.25">
      <c r="A13" s="81"/>
      <c r="B13" s="105"/>
      <c r="C13" s="105"/>
      <c r="D13" s="105"/>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row>
    <row r="14" spans="1:37" x14ac:dyDescent="0.25">
      <c r="A14" s="81"/>
      <c r="B14" s="105"/>
      <c r="C14" s="105"/>
      <c r="D14" s="105"/>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row>
    <row r="15" spans="1:37" x14ac:dyDescent="0.25">
      <c r="A15" s="81"/>
      <c r="B15" s="105"/>
      <c r="C15" s="105"/>
      <c r="D15" s="105"/>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row>
    <row r="16" spans="1:37" x14ac:dyDescent="0.25">
      <c r="A16" s="81"/>
      <c r="B16" s="105"/>
      <c r="C16" s="105"/>
      <c r="D16" s="105"/>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row>
    <row r="17" spans="1:37" x14ac:dyDescent="0.25">
      <c r="A17" s="81"/>
      <c r="B17" s="105"/>
      <c r="C17" s="105"/>
      <c r="D17" s="105"/>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row>
    <row r="18" spans="1:37" x14ac:dyDescent="0.25">
      <c r="A18" s="81"/>
      <c r="B18" s="105"/>
      <c r="C18" s="105"/>
      <c r="D18" s="105"/>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row>
    <row r="19" spans="1:37" x14ac:dyDescent="0.25">
      <c r="A19" s="81"/>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row>
    <row r="20" spans="1:37" x14ac:dyDescent="0.25">
      <c r="A20" s="81"/>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row>
    <row r="21" spans="1:37" x14ac:dyDescent="0.25">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row>
    <row r="22" spans="1:37" x14ac:dyDescent="0.25">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row>
    <row r="23" spans="1:37" x14ac:dyDescent="0.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row>
    <row r="24" spans="1:37" x14ac:dyDescent="0.25">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row>
    <row r="25" spans="1:37" x14ac:dyDescent="0.25">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row>
    <row r="26" spans="1:37" x14ac:dyDescent="0.25">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row>
    <row r="27" spans="1:37" x14ac:dyDescent="0.25">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row>
    <row r="28" spans="1:37" x14ac:dyDescent="0.25">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row>
    <row r="29" spans="1:37" x14ac:dyDescent="0.25">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row>
    <row r="30" spans="1:37" x14ac:dyDescent="0.25">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row>
    <row r="31" spans="1:37" x14ac:dyDescent="0.25">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row>
    <row r="32" spans="1:37" x14ac:dyDescent="0.25">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row>
    <row r="33" spans="1:31" x14ac:dyDescent="0.25">
      <c r="A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row>
    <row r="34" spans="1:31" x14ac:dyDescent="0.25">
      <c r="A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row>
    <row r="35" spans="1:31" x14ac:dyDescent="0.25">
      <c r="A35" s="81"/>
    </row>
    <row r="36" spans="1:31" x14ac:dyDescent="0.25">
      <c r="A36" s="81"/>
    </row>
    <row r="37" spans="1:31" x14ac:dyDescent="0.25">
      <c r="A37" s="81"/>
    </row>
    <row r="38" spans="1:31" x14ac:dyDescent="0.25">
      <c r="A38" s="81"/>
    </row>
    <row r="39" spans="1:31" x14ac:dyDescent="0.25">
      <c r="A39" s="81"/>
    </row>
    <row r="40" spans="1:31" x14ac:dyDescent="0.25">
      <c r="A40" s="81"/>
    </row>
    <row r="41" spans="1:31" x14ac:dyDescent="0.25">
      <c r="A41" s="81"/>
    </row>
    <row r="42" spans="1:31" x14ac:dyDescent="0.25">
      <c r="A42" s="81"/>
    </row>
    <row r="43" spans="1:31" x14ac:dyDescent="0.25">
      <c r="A43" s="81"/>
    </row>
    <row r="44" spans="1:31" x14ac:dyDescent="0.25">
      <c r="A44" s="81"/>
    </row>
    <row r="45" spans="1:31" x14ac:dyDescent="0.25">
      <c r="A45" s="81"/>
    </row>
    <row r="46" spans="1:31" x14ac:dyDescent="0.25">
      <c r="A46" s="81"/>
    </row>
    <row r="47" spans="1:31" x14ac:dyDescent="0.25">
      <c r="A47" s="81"/>
    </row>
    <row r="48" spans="1:31" x14ac:dyDescent="0.25">
      <c r="A48" s="81"/>
    </row>
    <row r="49" spans="1:1" x14ac:dyDescent="0.25">
      <c r="A49" s="81"/>
    </row>
    <row r="50" spans="1:1" x14ac:dyDescent="0.25">
      <c r="A50" s="81"/>
    </row>
    <row r="51" spans="1:1" x14ac:dyDescent="0.25">
      <c r="A51" s="81"/>
    </row>
    <row r="52" spans="1:1" x14ac:dyDescent="0.25">
      <c r="A52" s="81"/>
    </row>
    <row r="53" spans="1:1" x14ac:dyDescent="0.25">
      <c r="A53" s="81"/>
    </row>
    <row r="54" spans="1:1" x14ac:dyDescent="0.25">
      <c r="A54" s="81"/>
    </row>
    <row r="55" spans="1:1" x14ac:dyDescent="0.25">
      <c r="A55" s="81"/>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6" sqref="D6"/>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81"/>
      <c r="B1" s="397" t="s">
        <v>63</v>
      </c>
      <c r="C1" s="397"/>
      <c r="D1" s="397"/>
      <c r="E1" s="81"/>
      <c r="F1" s="81"/>
      <c r="G1" s="81"/>
      <c r="H1" s="81"/>
      <c r="I1" s="81"/>
      <c r="J1" s="81"/>
      <c r="K1" s="81"/>
      <c r="L1" s="81"/>
      <c r="M1" s="81"/>
      <c r="N1" s="81"/>
      <c r="O1" s="81"/>
      <c r="P1" s="81"/>
      <c r="Q1" s="81"/>
      <c r="R1" s="81"/>
      <c r="S1" s="81"/>
      <c r="T1" s="81"/>
      <c r="U1" s="81"/>
    </row>
    <row r="2" spans="1:21" x14ac:dyDescent="0.25">
      <c r="A2" s="81"/>
      <c r="B2" s="81"/>
      <c r="C2" s="81"/>
      <c r="D2" s="81"/>
      <c r="E2" s="81"/>
      <c r="F2" s="81"/>
      <c r="G2" s="81"/>
      <c r="H2" s="81"/>
      <c r="I2" s="81"/>
      <c r="J2" s="81"/>
      <c r="K2" s="81"/>
      <c r="L2" s="81"/>
      <c r="M2" s="81"/>
      <c r="N2" s="81"/>
      <c r="O2" s="81"/>
      <c r="P2" s="81"/>
      <c r="Q2" s="81"/>
      <c r="R2" s="81"/>
      <c r="S2" s="81"/>
      <c r="T2" s="81"/>
      <c r="U2" s="81"/>
    </row>
    <row r="3" spans="1:21" ht="30" x14ac:dyDescent="0.25">
      <c r="A3" s="81"/>
      <c r="B3" s="102"/>
      <c r="C3" s="31" t="s">
        <v>56</v>
      </c>
      <c r="D3" s="31" t="s">
        <v>57</v>
      </c>
      <c r="E3" s="81"/>
      <c r="F3" s="81"/>
      <c r="G3" s="81"/>
      <c r="H3" s="81"/>
      <c r="I3" s="81"/>
      <c r="J3" s="81"/>
      <c r="K3" s="81"/>
      <c r="L3" s="81"/>
      <c r="M3" s="81"/>
      <c r="N3" s="81"/>
      <c r="O3" s="81"/>
      <c r="P3" s="81"/>
      <c r="Q3" s="81"/>
      <c r="R3" s="81"/>
      <c r="S3" s="81"/>
      <c r="T3" s="81"/>
      <c r="U3" s="81"/>
    </row>
    <row r="4" spans="1:21" ht="33.75" x14ac:dyDescent="0.25">
      <c r="A4" s="101" t="s">
        <v>83</v>
      </c>
      <c r="B4" s="34" t="s">
        <v>101</v>
      </c>
      <c r="C4" s="39" t="s">
        <v>157</v>
      </c>
      <c r="D4" s="32" t="s">
        <v>97</v>
      </c>
      <c r="E4" s="81"/>
      <c r="F4" s="81"/>
      <c r="G4" s="81"/>
      <c r="H4" s="81"/>
      <c r="I4" s="81"/>
      <c r="J4" s="81"/>
      <c r="K4" s="81"/>
      <c r="L4" s="81"/>
      <c r="M4" s="81"/>
      <c r="N4" s="81"/>
      <c r="O4" s="81"/>
      <c r="P4" s="81"/>
      <c r="Q4" s="81"/>
      <c r="R4" s="81"/>
      <c r="S4" s="81"/>
      <c r="T4" s="81"/>
      <c r="U4" s="81"/>
    </row>
    <row r="5" spans="1:21" ht="105" customHeight="1" x14ac:dyDescent="0.25">
      <c r="A5" s="101" t="s">
        <v>84</v>
      </c>
      <c r="B5" s="35" t="s">
        <v>59</v>
      </c>
      <c r="C5" s="40" t="s">
        <v>93</v>
      </c>
      <c r="D5" s="33" t="s">
        <v>98</v>
      </c>
      <c r="E5" s="81"/>
      <c r="F5" s="81"/>
      <c r="G5" s="81"/>
      <c r="H5" s="81"/>
      <c r="I5" s="81"/>
      <c r="J5" s="81"/>
      <c r="K5" s="81"/>
      <c r="L5" s="81"/>
      <c r="M5" s="81"/>
      <c r="N5" s="81"/>
      <c r="O5" s="81"/>
      <c r="P5" s="81"/>
      <c r="Q5" s="81"/>
      <c r="R5" s="81"/>
      <c r="S5" s="81"/>
      <c r="T5" s="81"/>
      <c r="U5" s="81"/>
    </row>
    <row r="6" spans="1:21" ht="67.5" x14ac:dyDescent="0.25">
      <c r="A6" s="101" t="s">
        <v>81</v>
      </c>
      <c r="B6" s="36" t="s">
        <v>60</v>
      </c>
      <c r="C6" s="40" t="s">
        <v>94</v>
      </c>
      <c r="D6" s="33" t="s">
        <v>100</v>
      </c>
      <c r="E6" s="81"/>
      <c r="F6" s="81"/>
      <c r="G6" s="81"/>
      <c r="H6" s="81"/>
      <c r="I6" s="81"/>
      <c r="J6" s="81"/>
      <c r="K6" s="81"/>
      <c r="L6" s="81"/>
      <c r="M6" s="81"/>
      <c r="N6" s="81"/>
      <c r="O6" s="81"/>
      <c r="P6" s="81"/>
      <c r="Q6" s="81"/>
      <c r="R6" s="81"/>
      <c r="S6" s="81"/>
      <c r="T6" s="81"/>
      <c r="U6" s="81"/>
    </row>
    <row r="7" spans="1:21" ht="101.25" x14ac:dyDescent="0.25">
      <c r="A7" s="101" t="s">
        <v>7</v>
      </c>
      <c r="B7" s="37" t="s">
        <v>61</v>
      </c>
      <c r="C7" s="40" t="s">
        <v>95</v>
      </c>
      <c r="D7" s="33" t="s">
        <v>99</v>
      </c>
      <c r="E7" s="81"/>
      <c r="F7" s="81"/>
      <c r="G7" s="81"/>
      <c r="H7" s="81"/>
      <c r="I7" s="81"/>
      <c r="J7" s="81"/>
      <c r="K7" s="81"/>
      <c r="L7" s="81"/>
      <c r="M7" s="81"/>
      <c r="N7" s="81"/>
      <c r="O7" s="81"/>
      <c r="P7" s="81"/>
      <c r="Q7" s="81"/>
      <c r="R7" s="81"/>
      <c r="S7" s="81"/>
      <c r="T7" s="81"/>
      <c r="U7" s="81"/>
    </row>
    <row r="8" spans="1:21" ht="67.5" x14ac:dyDescent="0.25">
      <c r="A8" s="101" t="s">
        <v>85</v>
      </c>
      <c r="B8" s="38" t="s">
        <v>62</v>
      </c>
      <c r="C8" s="40" t="s">
        <v>96</v>
      </c>
      <c r="D8" s="33" t="s">
        <v>118</v>
      </c>
      <c r="E8" s="81"/>
      <c r="F8" s="81"/>
      <c r="G8" s="81"/>
      <c r="H8" s="81"/>
      <c r="I8" s="81"/>
      <c r="J8" s="81"/>
      <c r="K8" s="81"/>
      <c r="L8" s="81"/>
      <c r="M8" s="81"/>
      <c r="N8" s="81"/>
      <c r="O8" s="81"/>
      <c r="P8" s="81"/>
      <c r="Q8" s="81"/>
      <c r="R8" s="81"/>
      <c r="S8" s="81"/>
      <c r="T8" s="81"/>
      <c r="U8" s="81"/>
    </row>
    <row r="9" spans="1:21" ht="20.25" x14ac:dyDescent="0.25">
      <c r="A9" s="101"/>
      <c r="B9" s="101"/>
      <c r="C9" s="103"/>
      <c r="D9" s="103"/>
      <c r="E9" s="81"/>
      <c r="F9" s="81"/>
      <c r="G9" s="81"/>
      <c r="H9" s="81"/>
      <c r="I9" s="81"/>
      <c r="J9" s="81"/>
      <c r="K9" s="81"/>
      <c r="L9" s="81"/>
      <c r="M9" s="81"/>
      <c r="N9" s="81"/>
      <c r="O9" s="81"/>
      <c r="P9" s="81"/>
      <c r="Q9" s="81"/>
      <c r="R9" s="81"/>
      <c r="S9" s="81"/>
      <c r="T9" s="81"/>
      <c r="U9" s="81"/>
    </row>
    <row r="10" spans="1:21" ht="16.5" x14ac:dyDescent="0.25">
      <c r="A10" s="101"/>
      <c r="B10" s="104"/>
      <c r="C10" s="104"/>
      <c r="D10" s="104"/>
      <c r="E10" s="81"/>
      <c r="F10" s="81"/>
      <c r="G10" s="81"/>
      <c r="H10" s="81"/>
      <c r="I10" s="81"/>
      <c r="J10" s="81"/>
      <c r="K10" s="81"/>
      <c r="L10" s="81"/>
      <c r="M10" s="81"/>
      <c r="N10" s="81"/>
      <c r="O10" s="81"/>
      <c r="P10" s="81"/>
      <c r="Q10" s="81"/>
      <c r="R10" s="81"/>
      <c r="S10" s="81"/>
      <c r="T10" s="81"/>
      <c r="U10" s="81"/>
    </row>
    <row r="11" spans="1:21" x14ac:dyDescent="0.25">
      <c r="A11" s="101"/>
      <c r="B11" s="101" t="s">
        <v>91</v>
      </c>
      <c r="C11" s="101" t="s">
        <v>145</v>
      </c>
      <c r="D11" s="101" t="s">
        <v>152</v>
      </c>
      <c r="E11" s="81"/>
      <c r="F11" s="81"/>
      <c r="G11" s="81"/>
      <c r="H11" s="81"/>
      <c r="I11" s="81"/>
      <c r="J11" s="81"/>
      <c r="K11" s="81"/>
      <c r="L11" s="81"/>
      <c r="M11" s="81"/>
      <c r="N11" s="81"/>
      <c r="O11" s="81"/>
      <c r="P11" s="81"/>
      <c r="Q11" s="81"/>
      <c r="R11" s="81"/>
      <c r="S11" s="81"/>
      <c r="T11" s="81"/>
      <c r="U11" s="81"/>
    </row>
    <row r="12" spans="1:21" x14ac:dyDescent="0.25">
      <c r="A12" s="101"/>
      <c r="B12" s="101" t="s">
        <v>89</v>
      </c>
      <c r="C12" s="101" t="s">
        <v>149</v>
      </c>
      <c r="D12" s="101" t="s">
        <v>153</v>
      </c>
      <c r="E12" s="81"/>
      <c r="F12" s="81"/>
      <c r="G12" s="81"/>
      <c r="H12" s="81"/>
      <c r="I12" s="81"/>
      <c r="J12" s="81"/>
      <c r="K12" s="81"/>
      <c r="L12" s="81"/>
      <c r="M12" s="81"/>
      <c r="N12" s="81"/>
      <c r="O12" s="81"/>
      <c r="P12" s="81"/>
      <c r="Q12" s="81"/>
      <c r="R12" s="81"/>
      <c r="S12" s="81"/>
      <c r="T12" s="81"/>
      <c r="U12" s="81"/>
    </row>
    <row r="13" spans="1:21" x14ac:dyDescent="0.25">
      <c r="A13" s="101"/>
      <c r="B13" s="101"/>
      <c r="C13" s="101" t="s">
        <v>148</v>
      </c>
      <c r="D13" s="101" t="s">
        <v>154</v>
      </c>
      <c r="E13" s="81"/>
      <c r="F13" s="81"/>
      <c r="G13" s="81"/>
      <c r="H13" s="81"/>
      <c r="I13" s="81"/>
      <c r="J13" s="81"/>
      <c r="K13" s="81"/>
      <c r="L13" s="81"/>
      <c r="M13" s="81"/>
      <c r="N13" s="81"/>
      <c r="O13" s="81"/>
      <c r="P13" s="81"/>
      <c r="Q13" s="81"/>
      <c r="R13" s="81"/>
      <c r="S13" s="81"/>
      <c r="T13" s="81"/>
      <c r="U13" s="81"/>
    </row>
    <row r="14" spans="1:21" x14ac:dyDescent="0.25">
      <c r="A14" s="101"/>
      <c r="B14" s="101"/>
      <c r="C14" s="101" t="s">
        <v>150</v>
      </c>
      <c r="D14" s="101" t="s">
        <v>155</v>
      </c>
      <c r="E14" s="81"/>
      <c r="F14" s="81"/>
      <c r="G14" s="81"/>
      <c r="H14" s="81"/>
      <c r="I14" s="81"/>
      <c r="J14" s="81"/>
      <c r="K14" s="81"/>
      <c r="L14" s="81"/>
      <c r="M14" s="81"/>
      <c r="N14" s="81"/>
      <c r="O14" s="81"/>
      <c r="P14" s="81"/>
      <c r="Q14" s="81"/>
      <c r="R14" s="81"/>
      <c r="S14" s="81"/>
      <c r="T14" s="81"/>
      <c r="U14" s="81"/>
    </row>
    <row r="15" spans="1:21" x14ac:dyDescent="0.25">
      <c r="A15" s="101"/>
      <c r="B15" s="101"/>
      <c r="C15" s="101" t="s">
        <v>151</v>
      </c>
      <c r="D15" s="101" t="s">
        <v>156</v>
      </c>
      <c r="E15" s="81"/>
      <c r="F15" s="81"/>
      <c r="G15" s="81"/>
      <c r="H15" s="81"/>
      <c r="I15" s="81"/>
      <c r="J15" s="81"/>
      <c r="K15" s="81"/>
      <c r="L15" s="81"/>
      <c r="M15" s="81"/>
      <c r="N15" s="81"/>
      <c r="O15" s="81"/>
      <c r="P15" s="81"/>
      <c r="Q15" s="81"/>
      <c r="R15" s="81"/>
      <c r="S15" s="81"/>
      <c r="T15" s="81"/>
      <c r="U15" s="81"/>
    </row>
    <row r="16" spans="1:21" x14ac:dyDescent="0.25">
      <c r="A16" s="101"/>
      <c r="B16" s="101"/>
      <c r="C16" s="101"/>
      <c r="D16" s="101"/>
      <c r="E16" s="81"/>
      <c r="F16" s="81"/>
      <c r="G16" s="81"/>
      <c r="H16" s="81"/>
      <c r="I16" s="81"/>
      <c r="J16" s="81"/>
      <c r="K16" s="81"/>
      <c r="L16" s="81"/>
      <c r="M16" s="81"/>
      <c r="N16" s="81"/>
      <c r="O16" s="81"/>
    </row>
    <row r="17" spans="1:15" x14ac:dyDescent="0.25">
      <c r="A17" s="101"/>
      <c r="B17" s="101"/>
      <c r="C17" s="101"/>
      <c r="D17" s="101"/>
      <c r="E17" s="81"/>
      <c r="F17" s="81"/>
      <c r="G17" s="81"/>
      <c r="H17" s="81"/>
      <c r="I17" s="81"/>
      <c r="J17" s="81"/>
      <c r="K17" s="81"/>
      <c r="L17" s="81"/>
      <c r="M17" s="81"/>
      <c r="N17" s="81"/>
      <c r="O17" s="81"/>
    </row>
    <row r="18" spans="1:15" x14ac:dyDescent="0.25">
      <c r="A18" s="101"/>
      <c r="B18" s="105"/>
      <c r="C18" s="105"/>
      <c r="D18" s="105"/>
      <c r="E18" s="81"/>
      <c r="F18" s="81"/>
      <c r="G18" s="81"/>
      <c r="H18" s="81"/>
      <c r="I18" s="81"/>
      <c r="J18" s="81"/>
      <c r="K18" s="81"/>
      <c r="L18" s="81"/>
      <c r="M18" s="81"/>
      <c r="N18" s="81"/>
      <c r="O18" s="81"/>
    </row>
    <row r="19" spans="1:15" x14ac:dyDescent="0.25">
      <c r="A19" s="101"/>
      <c r="B19" s="105"/>
      <c r="C19" s="105"/>
      <c r="D19" s="105"/>
      <c r="E19" s="81"/>
      <c r="F19" s="81"/>
      <c r="G19" s="81"/>
      <c r="H19" s="81"/>
      <c r="I19" s="81"/>
      <c r="J19" s="81"/>
      <c r="K19" s="81"/>
      <c r="L19" s="81"/>
      <c r="M19" s="81"/>
      <c r="N19" s="81"/>
      <c r="O19" s="81"/>
    </row>
    <row r="20" spans="1:15" x14ac:dyDescent="0.25">
      <c r="A20" s="101"/>
      <c r="B20" s="105"/>
      <c r="C20" s="105"/>
      <c r="D20" s="105"/>
      <c r="E20" s="81"/>
      <c r="F20" s="81"/>
      <c r="G20" s="81"/>
      <c r="H20" s="81"/>
      <c r="I20" s="81"/>
      <c r="J20" s="81"/>
      <c r="K20" s="81"/>
      <c r="L20" s="81"/>
      <c r="M20" s="81"/>
      <c r="N20" s="81"/>
      <c r="O20" s="81"/>
    </row>
    <row r="21" spans="1:15" x14ac:dyDescent="0.25">
      <c r="A21" s="101"/>
      <c r="B21" s="105"/>
      <c r="C21" s="105"/>
      <c r="D21" s="105"/>
      <c r="E21" s="81"/>
      <c r="F21" s="81"/>
      <c r="G21" s="81"/>
      <c r="H21" s="81"/>
      <c r="I21" s="81"/>
      <c r="J21" s="81"/>
      <c r="K21" s="81"/>
      <c r="L21" s="81"/>
      <c r="M21" s="81"/>
      <c r="N21" s="81"/>
      <c r="O21" s="81"/>
    </row>
    <row r="22" spans="1:15" ht="20.25" x14ac:dyDescent="0.25">
      <c r="A22" s="101"/>
      <c r="B22" s="101"/>
      <c r="C22" s="103"/>
      <c r="D22" s="103"/>
      <c r="E22" s="81"/>
      <c r="F22" s="81"/>
      <c r="G22" s="81"/>
      <c r="H22" s="81"/>
      <c r="I22" s="81"/>
      <c r="J22" s="81"/>
      <c r="K22" s="81"/>
      <c r="L22" s="81"/>
      <c r="M22" s="81"/>
      <c r="N22" s="81"/>
      <c r="O22" s="81"/>
    </row>
    <row r="23" spans="1:15" ht="20.25" x14ac:dyDescent="0.25">
      <c r="A23" s="101"/>
      <c r="B23" s="101"/>
      <c r="C23" s="103"/>
      <c r="D23" s="103"/>
      <c r="E23" s="81"/>
      <c r="F23" s="81"/>
      <c r="G23" s="81"/>
      <c r="H23" s="81"/>
      <c r="I23" s="81"/>
      <c r="J23" s="81"/>
      <c r="K23" s="81"/>
      <c r="L23" s="81"/>
      <c r="M23" s="81"/>
      <c r="N23" s="81"/>
      <c r="O23" s="81"/>
    </row>
    <row r="24" spans="1:15" ht="20.25" x14ac:dyDescent="0.25">
      <c r="A24" s="101"/>
      <c r="B24" s="101"/>
      <c r="C24" s="103"/>
      <c r="D24" s="103"/>
      <c r="E24" s="81"/>
      <c r="F24" s="81"/>
      <c r="G24" s="81"/>
      <c r="H24" s="81"/>
      <c r="I24" s="81"/>
      <c r="J24" s="81"/>
      <c r="K24" s="81"/>
      <c r="L24" s="81"/>
      <c r="M24" s="81"/>
      <c r="N24" s="81"/>
      <c r="O24" s="81"/>
    </row>
    <row r="25" spans="1:15" ht="20.25" x14ac:dyDescent="0.25">
      <c r="A25" s="101"/>
      <c r="B25" s="101"/>
      <c r="C25" s="103"/>
      <c r="D25" s="103"/>
      <c r="E25" s="81"/>
      <c r="F25" s="81"/>
      <c r="G25" s="81"/>
      <c r="H25" s="81"/>
      <c r="I25" s="81"/>
      <c r="J25" s="81"/>
      <c r="K25" s="81"/>
      <c r="L25" s="81"/>
      <c r="M25" s="81"/>
      <c r="N25" s="81"/>
      <c r="O25" s="81"/>
    </row>
    <row r="26" spans="1:15" ht="20.25" x14ac:dyDescent="0.25">
      <c r="A26" s="101"/>
      <c r="B26" s="101"/>
      <c r="C26" s="103"/>
      <c r="D26" s="103"/>
      <c r="E26" s="81"/>
      <c r="F26" s="81"/>
      <c r="G26" s="81"/>
      <c r="H26" s="81"/>
      <c r="I26" s="81"/>
      <c r="J26" s="81"/>
      <c r="K26" s="81"/>
      <c r="L26" s="81"/>
      <c r="M26" s="81"/>
      <c r="N26" s="81"/>
      <c r="O26" s="81"/>
    </row>
    <row r="27" spans="1:15" ht="20.25" x14ac:dyDescent="0.25">
      <c r="A27" s="101"/>
      <c r="B27" s="101"/>
      <c r="C27" s="103"/>
      <c r="D27" s="103"/>
      <c r="E27" s="81"/>
      <c r="F27" s="81"/>
      <c r="G27" s="81"/>
      <c r="H27" s="81"/>
      <c r="I27" s="81"/>
      <c r="J27" s="81"/>
      <c r="K27" s="81"/>
      <c r="L27" s="81"/>
      <c r="M27" s="81"/>
      <c r="N27" s="81"/>
      <c r="O27" s="81"/>
    </row>
    <row r="28" spans="1:15" ht="20.25" x14ac:dyDescent="0.25">
      <c r="A28" s="101"/>
      <c r="B28" s="101"/>
      <c r="C28" s="103"/>
      <c r="D28" s="103"/>
      <c r="E28" s="81"/>
      <c r="F28" s="81"/>
      <c r="G28" s="81"/>
      <c r="H28" s="81"/>
      <c r="I28" s="81"/>
      <c r="J28" s="81"/>
      <c r="K28" s="81"/>
      <c r="L28" s="81"/>
      <c r="M28" s="81"/>
      <c r="N28" s="81"/>
      <c r="O28" s="81"/>
    </row>
    <row r="29" spans="1:15" ht="20.25" x14ac:dyDescent="0.25">
      <c r="A29" s="101"/>
      <c r="B29" s="101"/>
      <c r="C29" s="103"/>
      <c r="D29" s="103"/>
      <c r="E29" s="81"/>
      <c r="F29" s="81"/>
      <c r="G29" s="81"/>
      <c r="H29" s="81"/>
      <c r="I29" s="81"/>
      <c r="J29" s="81"/>
      <c r="K29" s="81"/>
      <c r="L29" s="81"/>
      <c r="M29" s="81"/>
      <c r="N29" s="81"/>
      <c r="O29" s="81"/>
    </row>
    <row r="30" spans="1:15" ht="20.25" x14ac:dyDescent="0.25">
      <c r="A30" s="101"/>
      <c r="B30" s="101"/>
      <c r="C30" s="103"/>
      <c r="D30" s="103"/>
      <c r="E30" s="81"/>
      <c r="F30" s="81"/>
      <c r="G30" s="81"/>
      <c r="H30" s="81"/>
      <c r="I30" s="81"/>
      <c r="J30" s="81"/>
      <c r="K30" s="81"/>
      <c r="L30" s="81"/>
      <c r="M30" s="81"/>
      <c r="N30" s="81"/>
      <c r="O30" s="81"/>
    </row>
    <row r="31" spans="1:15" ht="20.25" x14ac:dyDescent="0.25">
      <c r="A31" s="101"/>
      <c r="B31" s="101"/>
      <c r="C31" s="103"/>
      <c r="D31" s="103"/>
      <c r="E31" s="81"/>
      <c r="F31" s="81"/>
      <c r="G31" s="81"/>
      <c r="H31" s="81"/>
      <c r="I31" s="81"/>
      <c r="J31" s="81"/>
      <c r="K31" s="81"/>
      <c r="L31" s="81"/>
      <c r="M31" s="81"/>
      <c r="N31" s="81"/>
      <c r="O31" s="81"/>
    </row>
    <row r="32" spans="1:15" ht="20.25" x14ac:dyDescent="0.25">
      <c r="A32" s="101"/>
      <c r="B32" s="101"/>
      <c r="C32" s="103"/>
      <c r="D32" s="103"/>
      <c r="E32" s="81"/>
      <c r="F32" s="81"/>
      <c r="G32" s="81"/>
      <c r="H32" s="81"/>
      <c r="I32" s="81"/>
      <c r="J32" s="81"/>
      <c r="K32" s="81"/>
      <c r="L32" s="81"/>
      <c r="M32" s="81"/>
      <c r="N32" s="81"/>
      <c r="O32" s="81"/>
    </row>
    <row r="33" spans="1:15" ht="20.25" x14ac:dyDescent="0.25">
      <c r="A33" s="101"/>
      <c r="B33" s="101"/>
      <c r="C33" s="103"/>
      <c r="D33" s="103"/>
      <c r="E33" s="81"/>
      <c r="F33" s="81"/>
      <c r="G33" s="81"/>
      <c r="H33" s="81"/>
      <c r="I33" s="81"/>
      <c r="J33" s="81"/>
      <c r="K33" s="81"/>
      <c r="L33" s="81"/>
      <c r="M33" s="81"/>
      <c r="N33" s="81"/>
      <c r="O33" s="81"/>
    </row>
    <row r="34" spans="1:15" ht="20.25" x14ac:dyDescent="0.25">
      <c r="A34" s="101"/>
      <c r="B34" s="101"/>
      <c r="C34" s="103"/>
      <c r="D34" s="103"/>
      <c r="E34" s="81"/>
      <c r="F34" s="81"/>
      <c r="G34" s="81"/>
      <c r="H34" s="81"/>
      <c r="I34" s="81"/>
      <c r="J34" s="81"/>
      <c r="K34" s="81"/>
      <c r="L34" s="81"/>
      <c r="M34" s="81"/>
      <c r="N34" s="81"/>
      <c r="O34" s="81"/>
    </row>
    <row r="35" spans="1:15" ht="20.25" x14ac:dyDescent="0.25">
      <c r="A35" s="101"/>
      <c r="B35" s="101"/>
      <c r="C35" s="103"/>
      <c r="D35" s="103"/>
      <c r="E35" s="81"/>
      <c r="F35" s="81"/>
      <c r="G35" s="81"/>
      <c r="H35" s="81"/>
      <c r="I35" s="81"/>
      <c r="J35" s="81"/>
      <c r="K35" s="81"/>
      <c r="L35" s="81"/>
      <c r="M35" s="81"/>
      <c r="N35" s="81"/>
      <c r="O35" s="81"/>
    </row>
    <row r="36" spans="1:15" ht="20.25" x14ac:dyDescent="0.25">
      <c r="A36" s="101"/>
      <c r="B36" s="101"/>
      <c r="C36" s="103"/>
      <c r="D36" s="103"/>
      <c r="E36" s="81"/>
      <c r="F36" s="81"/>
      <c r="G36" s="81"/>
      <c r="H36" s="81"/>
      <c r="I36" s="81"/>
      <c r="J36" s="81"/>
      <c r="K36" s="81"/>
      <c r="L36" s="81"/>
      <c r="M36" s="81"/>
      <c r="N36" s="81"/>
      <c r="O36" s="81"/>
    </row>
    <row r="37" spans="1:15" ht="20.25" x14ac:dyDescent="0.25">
      <c r="A37" s="101"/>
      <c r="B37" s="101"/>
      <c r="C37" s="103"/>
      <c r="D37" s="103"/>
      <c r="E37" s="81"/>
      <c r="F37" s="81"/>
      <c r="G37" s="81"/>
      <c r="H37" s="81"/>
      <c r="I37" s="81"/>
      <c r="J37" s="81"/>
      <c r="K37" s="81"/>
      <c r="L37" s="81"/>
      <c r="M37" s="81"/>
      <c r="N37" s="81"/>
      <c r="O37" s="81"/>
    </row>
    <row r="38" spans="1:15" ht="20.25" x14ac:dyDescent="0.25">
      <c r="A38" s="101"/>
      <c r="B38" s="101"/>
      <c r="C38" s="103"/>
      <c r="D38" s="103"/>
      <c r="E38" s="81"/>
      <c r="F38" s="81"/>
      <c r="G38" s="81"/>
      <c r="H38" s="81"/>
      <c r="I38" s="81"/>
      <c r="J38" s="81"/>
      <c r="K38" s="81"/>
      <c r="L38" s="81"/>
      <c r="M38" s="81"/>
      <c r="N38" s="81"/>
      <c r="O38" s="81"/>
    </row>
    <row r="39" spans="1:15" ht="20.25" x14ac:dyDescent="0.25">
      <c r="A39" s="101"/>
      <c r="B39" s="101"/>
      <c r="C39" s="103"/>
      <c r="D39" s="103"/>
      <c r="E39" s="81"/>
      <c r="F39" s="81"/>
      <c r="G39" s="81"/>
      <c r="H39" s="81"/>
      <c r="I39" s="81"/>
      <c r="J39" s="81"/>
      <c r="K39" s="81"/>
      <c r="L39" s="81"/>
      <c r="M39" s="81"/>
      <c r="N39" s="81"/>
      <c r="O39" s="81"/>
    </row>
    <row r="40" spans="1:15" ht="20.25" x14ac:dyDescent="0.25">
      <c r="A40" s="101"/>
      <c r="B40" s="101"/>
      <c r="C40" s="103"/>
      <c r="D40" s="103"/>
      <c r="E40" s="81"/>
      <c r="F40" s="81"/>
      <c r="G40" s="81"/>
      <c r="H40" s="81"/>
      <c r="I40" s="81"/>
      <c r="J40" s="81"/>
      <c r="K40" s="81"/>
      <c r="L40" s="81"/>
      <c r="M40" s="81"/>
      <c r="N40" s="81"/>
      <c r="O40" s="81"/>
    </row>
    <row r="41" spans="1:15" ht="20.25" x14ac:dyDescent="0.25">
      <c r="A41" s="101"/>
      <c r="B41" s="101"/>
      <c r="C41" s="103"/>
      <c r="D41" s="103"/>
      <c r="E41" s="81"/>
      <c r="F41" s="81"/>
      <c r="G41" s="81"/>
      <c r="H41" s="81"/>
      <c r="I41" s="81"/>
      <c r="J41" s="81"/>
      <c r="K41" s="81"/>
      <c r="L41" s="81"/>
      <c r="M41" s="81"/>
      <c r="N41" s="81"/>
      <c r="O41" s="81"/>
    </row>
    <row r="42" spans="1:15" ht="20.25" x14ac:dyDescent="0.25">
      <c r="A42" s="101"/>
      <c r="B42" s="101"/>
      <c r="C42" s="103"/>
      <c r="D42" s="103"/>
      <c r="E42" s="81"/>
      <c r="F42" s="81"/>
      <c r="G42" s="81"/>
      <c r="H42" s="81"/>
      <c r="I42" s="81"/>
      <c r="J42" s="81"/>
      <c r="K42" s="81"/>
      <c r="L42" s="81"/>
      <c r="M42" s="81"/>
      <c r="N42" s="81"/>
      <c r="O42" s="81"/>
    </row>
    <row r="43" spans="1:15" ht="20.25" x14ac:dyDescent="0.25">
      <c r="A43" s="101"/>
      <c r="B43" s="101"/>
      <c r="C43" s="103"/>
      <c r="D43" s="103"/>
      <c r="E43" s="81"/>
      <c r="F43" s="81"/>
      <c r="G43" s="81"/>
      <c r="H43" s="81"/>
      <c r="I43" s="81"/>
      <c r="J43" s="81"/>
      <c r="K43" s="81"/>
      <c r="L43" s="81"/>
      <c r="M43" s="81"/>
      <c r="N43" s="81"/>
      <c r="O43" s="81"/>
    </row>
    <row r="44" spans="1:15" ht="20.25" x14ac:dyDescent="0.25">
      <c r="A44" s="101"/>
      <c r="B44" s="101"/>
      <c r="C44" s="103"/>
      <c r="D44" s="103"/>
      <c r="E44" s="81"/>
      <c r="F44" s="81"/>
      <c r="G44" s="81"/>
      <c r="H44" s="81"/>
      <c r="I44" s="81"/>
      <c r="J44" s="81"/>
      <c r="K44" s="81"/>
      <c r="L44" s="81"/>
      <c r="M44" s="81"/>
      <c r="N44" s="81"/>
      <c r="O44" s="81"/>
    </row>
    <row r="45" spans="1:15" ht="20.25" x14ac:dyDescent="0.25">
      <c r="A45" s="101"/>
      <c r="B45" s="101"/>
      <c r="C45" s="103"/>
      <c r="D45" s="103"/>
      <c r="E45" s="81"/>
      <c r="F45" s="81"/>
      <c r="G45" s="81"/>
      <c r="H45" s="81"/>
      <c r="I45" s="81"/>
      <c r="J45" s="81"/>
      <c r="K45" s="81"/>
      <c r="L45" s="81"/>
      <c r="M45" s="81"/>
      <c r="N45" s="81"/>
      <c r="O45" s="81"/>
    </row>
    <row r="46" spans="1:15" ht="20.25" x14ac:dyDescent="0.25">
      <c r="A46" s="101"/>
      <c r="B46" s="101"/>
      <c r="C46" s="103"/>
      <c r="D46" s="103"/>
      <c r="E46" s="81"/>
      <c r="F46" s="81"/>
      <c r="G46" s="81"/>
      <c r="H46" s="81"/>
      <c r="I46" s="81"/>
      <c r="J46" s="81"/>
      <c r="K46" s="81"/>
      <c r="L46" s="81"/>
      <c r="M46" s="81"/>
      <c r="N46" s="81"/>
      <c r="O46" s="81"/>
    </row>
    <row r="47" spans="1:15" ht="20.25" x14ac:dyDescent="0.25">
      <c r="A47" s="101"/>
      <c r="B47" s="101"/>
      <c r="C47" s="103"/>
      <c r="D47" s="103"/>
      <c r="E47" s="81"/>
      <c r="F47" s="81"/>
      <c r="G47" s="81"/>
      <c r="H47" s="81"/>
      <c r="I47" s="81"/>
      <c r="J47" s="81"/>
      <c r="K47" s="81"/>
      <c r="L47" s="81"/>
      <c r="M47" s="81"/>
      <c r="N47" s="81"/>
      <c r="O47" s="81"/>
    </row>
    <row r="48" spans="1:15" ht="20.25" x14ac:dyDescent="0.25">
      <c r="A48" s="101"/>
      <c r="B48" s="101"/>
      <c r="C48" s="103"/>
      <c r="D48" s="103"/>
      <c r="E48" s="81"/>
      <c r="F48" s="81"/>
      <c r="G48" s="81"/>
      <c r="H48" s="81"/>
      <c r="I48" s="81"/>
      <c r="J48" s="81"/>
      <c r="K48" s="81"/>
      <c r="L48" s="81"/>
      <c r="M48" s="81"/>
      <c r="N48" s="81"/>
      <c r="O48" s="81"/>
    </row>
    <row r="49" spans="1:15" ht="20.25" x14ac:dyDescent="0.25">
      <c r="A49" s="101"/>
      <c r="B49" s="101"/>
      <c r="C49" s="103"/>
      <c r="D49" s="103"/>
      <c r="E49" s="81"/>
      <c r="F49" s="81"/>
      <c r="G49" s="81"/>
      <c r="H49" s="81"/>
      <c r="I49" s="81"/>
      <c r="J49" s="81"/>
      <c r="K49" s="81"/>
      <c r="L49" s="81"/>
      <c r="M49" s="81"/>
      <c r="N49" s="81"/>
      <c r="O49" s="81"/>
    </row>
    <row r="50" spans="1:15" ht="20.25" x14ac:dyDescent="0.25">
      <c r="A50" s="101"/>
      <c r="B50" s="101"/>
      <c r="C50" s="103"/>
      <c r="D50" s="103"/>
      <c r="E50" s="81"/>
      <c r="F50" s="81"/>
      <c r="G50" s="81"/>
      <c r="H50" s="81"/>
      <c r="I50" s="81"/>
      <c r="J50" s="81"/>
      <c r="K50" s="81"/>
      <c r="L50" s="81"/>
      <c r="M50" s="81"/>
      <c r="N50" s="81"/>
      <c r="O50" s="81"/>
    </row>
    <row r="51" spans="1:15" ht="20.25" x14ac:dyDescent="0.25">
      <c r="A51" s="101"/>
      <c r="B51" s="101"/>
      <c r="C51" s="103"/>
      <c r="D51" s="103"/>
      <c r="E51" s="81"/>
      <c r="F51" s="81"/>
      <c r="G51" s="81"/>
      <c r="H51" s="81"/>
      <c r="I51" s="81"/>
      <c r="J51" s="81"/>
      <c r="K51" s="81"/>
      <c r="L51" s="81"/>
      <c r="M51" s="81"/>
      <c r="N51" s="81"/>
      <c r="O51" s="81"/>
    </row>
    <row r="52" spans="1:15" ht="20.25" x14ac:dyDescent="0.25">
      <c r="A52" s="101"/>
      <c r="B52" s="21"/>
      <c r="C52" s="29"/>
      <c r="D52" s="29"/>
    </row>
    <row r="53" spans="1:15" ht="20.25" x14ac:dyDescent="0.25">
      <c r="A53" s="101"/>
      <c r="B53" s="21"/>
      <c r="C53" s="29"/>
      <c r="D53" s="29"/>
    </row>
    <row r="54" spans="1:15" ht="20.25" x14ac:dyDescent="0.25">
      <c r="A54" s="101"/>
      <c r="B54" s="21"/>
      <c r="C54" s="29"/>
      <c r="D54" s="29"/>
    </row>
    <row r="55" spans="1:15" ht="20.25" x14ac:dyDescent="0.25">
      <c r="A55" s="101"/>
      <c r="B55" s="21"/>
      <c r="C55" s="29"/>
      <c r="D55" s="29"/>
    </row>
    <row r="56" spans="1:15" ht="20.25" x14ac:dyDescent="0.25">
      <c r="A56" s="101"/>
      <c r="B56" s="21"/>
      <c r="C56" s="29"/>
      <c r="D56" s="29"/>
    </row>
    <row r="57" spans="1:15" ht="20.25" x14ac:dyDescent="0.25">
      <c r="A57" s="101"/>
      <c r="B57" s="21"/>
      <c r="C57" s="29"/>
      <c r="D57" s="29"/>
    </row>
    <row r="58" spans="1:15" ht="20.25" x14ac:dyDescent="0.25">
      <c r="A58" s="101"/>
      <c r="B58" s="21"/>
      <c r="C58" s="29"/>
      <c r="D58" s="29"/>
    </row>
    <row r="59" spans="1:15" ht="20.25" x14ac:dyDescent="0.25">
      <c r="A59" s="101"/>
      <c r="B59" s="21"/>
      <c r="C59" s="29"/>
      <c r="D59" s="29"/>
    </row>
    <row r="60" spans="1:15" ht="20.25" x14ac:dyDescent="0.25">
      <c r="A60" s="101"/>
      <c r="B60" s="21"/>
      <c r="C60" s="29"/>
      <c r="D60" s="29"/>
    </row>
    <row r="61" spans="1:15" ht="20.25" x14ac:dyDescent="0.25">
      <c r="A61" s="101"/>
      <c r="B61" s="21"/>
      <c r="C61" s="29"/>
      <c r="D61" s="29"/>
    </row>
    <row r="62" spans="1:15" ht="20.25" x14ac:dyDescent="0.25">
      <c r="A62" s="101"/>
      <c r="B62" s="21"/>
      <c r="C62" s="29"/>
      <c r="D62" s="29"/>
    </row>
    <row r="63" spans="1:15" ht="20.25" x14ac:dyDescent="0.25">
      <c r="A63" s="101"/>
      <c r="B63" s="21"/>
      <c r="C63" s="29"/>
      <c r="D63" s="29"/>
    </row>
    <row r="64" spans="1:15" ht="20.25" x14ac:dyDescent="0.25">
      <c r="A64" s="101"/>
      <c r="B64" s="21"/>
      <c r="C64" s="29"/>
      <c r="D64" s="29"/>
    </row>
    <row r="65" spans="1:4" ht="20.25" x14ac:dyDescent="0.25">
      <c r="A65" s="101"/>
      <c r="B65" s="21"/>
      <c r="C65" s="29"/>
      <c r="D65" s="29"/>
    </row>
    <row r="66" spans="1:4" ht="20.25" x14ac:dyDescent="0.25">
      <c r="A66" s="101"/>
      <c r="B66" s="21"/>
      <c r="C66" s="29"/>
      <c r="D66" s="29"/>
    </row>
    <row r="67" spans="1:4" ht="20.25" x14ac:dyDescent="0.25">
      <c r="A67" s="101"/>
      <c r="B67" s="21"/>
      <c r="C67" s="29"/>
      <c r="D67" s="29"/>
    </row>
    <row r="68" spans="1:4" ht="20.25" x14ac:dyDescent="0.25">
      <c r="A68" s="101"/>
      <c r="B68" s="21"/>
      <c r="C68" s="29"/>
      <c r="D68" s="29"/>
    </row>
    <row r="69" spans="1:4" ht="20.25" x14ac:dyDescent="0.25">
      <c r="A69" s="101"/>
      <c r="B69" s="21"/>
      <c r="C69" s="29"/>
      <c r="D69" s="29"/>
    </row>
    <row r="70" spans="1:4" ht="20.25" x14ac:dyDescent="0.25">
      <c r="A70" s="101"/>
      <c r="B70" s="21"/>
      <c r="C70" s="29"/>
      <c r="D70" s="29"/>
    </row>
    <row r="71" spans="1:4" ht="20.25" x14ac:dyDescent="0.25">
      <c r="A71" s="101"/>
      <c r="B71" s="21"/>
      <c r="C71" s="29"/>
      <c r="D71" s="29"/>
    </row>
    <row r="72" spans="1:4" ht="20.25" x14ac:dyDescent="0.25">
      <c r="A72" s="101"/>
      <c r="B72" s="21"/>
      <c r="C72" s="29"/>
      <c r="D72" s="29"/>
    </row>
    <row r="73" spans="1:4" ht="20.25" x14ac:dyDescent="0.25">
      <c r="A73" s="101"/>
      <c r="B73" s="21"/>
      <c r="C73" s="29"/>
      <c r="D73" s="29"/>
    </row>
    <row r="74" spans="1:4" ht="20.25" x14ac:dyDescent="0.25">
      <c r="A74" s="101"/>
      <c r="B74" s="21"/>
      <c r="C74" s="29"/>
      <c r="D74" s="29"/>
    </row>
    <row r="75" spans="1:4" ht="20.25" x14ac:dyDescent="0.25">
      <c r="A75" s="101"/>
      <c r="B75" s="21"/>
      <c r="C75" s="29"/>
      <c r="D75" s="29"/>
    </row>
    <row r="76" spans="1:4" ht="20.25" x14ac:dyDescent="0.25">
      <c r="A76" s="101"/>
      <c r="B76" s="21"/>
      <c r="C76" s="29"/>
      <c r="D76" s="29"/>
    </row>
    <row r="77" spans="1:4" ht="20.25" x14ac:dyDescent="0.25">
      <c r="A77" s="101"/>
      <c r="B77" s="21"/>
      <c r="C77" s="29"/>
      <c r="D77" s="29"/>
    </row>
    <row r="78" spans="1:4" ht="20.25" x14ac:dyDescent="0.25">
      <c r="A78" s="101"/>
      <c r="B78" s="21"/>
      <c r="C78" s="29"/>
      <c r="D78" s="29"/>
    </row>
    <row r="79" spans="1:4" ht="20.25" x14ac:dyDescent="0.25">
      <c r="A79" s="101"/>
      <c r="B79" s="21"/>
      <c r="C79" s="29"/>
      <c r="D79" s="29"/>
    </row>
    <row r="80" spans="1:4" ht="20.25" x14ac:dyDescent="0.25">
      <c r="A80" s="101"/>
      <c r="B80" s="21"/>
      <c r="C80" s="29"/>
      <c r="D80" s="29"/>
    </row>
    <row r="81" spans="1:4" ht="20.25" x14ac:dyDescent="0.25">
      <c r="A81" s="101"/>
      <c r="B81" s="21"/>
      <c r="C81" s="29"/>
      <c r="D81" s="29"/>
    </row>
    <row r="82" spans="1:4" ht="20.25" x14ac:dyDescent="0.25">
      <c r="A82" s="101"/>
      <c r="B82" s="21"/>
      <c r="C82" s="29"/>
      <c r="D82" s="29"/>
    </row>
    <row r="83" spans="1:4" ht="20.25" x14ac:dyDescent="0.25">
      <c r="A83" s="101"/>
      <c r="B83" s="21"/>
      <c r="C83" s="29"/>
      <c r="D83" s="29"/>
    </row>
    <row r="84" spans="1:4" ht="20.25" x14ac:dyDescent="0.25">
      <c r="A84" s="101"/>
      <c r="B84" s="21"/>
      <c r="C84" s="29"/>
      <c r="D84" s="29"/>
    </row>
    <row r="85" spans="1:4" ht="20.25" x14ac:dyDescent="0.25">
      <c r="A85" s="101"/>
      <c r="B85" s="21"/>
      <c r="C85" s="29"/>
      <c r="D85" s="29"/>
    </row>
    <row r="86" spans="1:4" ht="20.25" x14ac:dyDescent="0.25">
      <c r="A86" s="101"/>
      <c r="B86" s="21"/>
      <c r="C86" s="29"/>
      <c r="D86" s="29"/>
    </row>
    <row r="87" spans="1:4" ht="20.25" x14ac:dyDescent="0.25">
      <c r="A87" s="101"/>
      <c r="B87" s="21"/>
      <c r="C87" s="29"/>
      <c r="D87" s="29"/>
    </row>
    <row r="88" spans="1:4" ht="20.25" x14ac:dyDescent="0.25">
      <c r="A88" s="101"/>
      <c r="B88" s="21"/>
      <c r="C88" s="29"/>
      <c r="D88" s="29"/>
    </row>
    <row r="89" spans="1:4" ht="20.25" x14ac:dyDescent="0.25">
      <c r="A89" s="101"/>
      <c r="B89" s="21"/>
      <c r="C89" s="29"/>
      <c r="D89" s="29"/>
    </row>
    <row r="90" spans="1:4" ht="20.25" x14ac:dyDescent="0.25">
      <c r="A90" s="101"/>
      <c r="B90" s="21"/>
      <c r="C90" s="29"/>
      <c r="D90" s="29"/>
    </row>
    <row r="91" spans="1:4" ht="20.25" x14ac:dyDescent="0.25">
      <c r="A91" s="101"/>
      <c r="B91" s="21"/>
      <c r="C91" s="29"/>
      <c r="D91" s="29"/>
    </row>
    <row r="92" spans="1:4" ht="20.25" x14ac:dyDescent="0.25">
      <c r="A92" s="101"/>
      <c r="B92" s="21"/>
      <c r="C92" s="29"/>
      <c r="D92" s="29"/>
    </row>
    <row r="93" spans="1:4" ht="20.25" x14ac:dyDescent="0.25">
      <c r="A93" s="101"/>
      <c r="B93" s="21"/>
      <c r="C93" s="29"/>
      <c r="D93" s="29"/>
    </row>
    <row r="94" spans="1:4" ht="20.25" x14ac:dyDescent="0.25">
      <c r="A94" s="101"/>
      <c r="B94" s="21"/>
      <c r="C94" s="29"/>
      <c r="D94" s="29"/>
    </row>
    <row r="95" spans="1:4" ht="20.25" x14ac:dyDescent="0.25">
      <c r="A95" s="101"/>
      <c r="B95" s="21"/>
      <c r="C95" s="29"/>
      <c r="D95" s="29"/>
    </row>
    <row r="96" spans="1:4" ht="20.25" x14ac:dyDescent="0.25">
      <c r="A96" s="101"/>
      <c r="B96" s="21"/>
      <c r="C96" s="29"/>
      <c r="D96" s="29"/>
    </row>
    <row r="97" spans="1:4" ht="20.25" x14ac:dyDescent="0.25">
      <c r="A97" s="101"/>
      <c r="B97" s="21"/>
      <c r="C97" s="29"/>
      <c r="D97" s="29"/>
    </row>
    <row r="98" spans="1:4" ht="20.25" x14ac:dyDescent="0.25">
      <c r="A98" s="101"/>
      <c r="B98" s="21"/>
      <c r="C98" s="29"/>
      <c r="D98" s="29"/>
    </row>
    <row r="99" spans="1:4" ht="20.25" x14ac:dyDescent="0.25">
      <c r="A99" s="101"/>
      <c r="B99" s="21"/>
      <c r="C99" s="29"/>
      <c r="D99" s="29"/>
    </row>
    <row r="100" spans="1:4" ht="20.25" x14ac:dyDescent="0.25">
      <c r="A100" s="101"/>
      <c r="B100" s="21"/>
      <c r="C100" s="29"/>
      <c r="D100" s="29"/>
    </row>
    <row r="101" spans="1:4" ht="20.25" x14ac:dyDescent="0.25">
      <c r="A101" s="101"/>
      <c r="B101" s="21"/>
      <c r="C101" s="29"/>
      <c r="D101" s="29"/>
    </row>
    <row r="102" spans="1:4" ht="20.25" x14ac:dyDescent="0.25">
      <c r="A102" s="101"/>
      <c r="B102" s="21"/>
      <c r="C102" s="29"/>
      <c r="D102" s="29"/>
    </row>
    <row r="103" spans="1:4" ht="20.25" x14ac:dyDescent="0.25">
      <c r="A103" s="101"/>
      <c r="B103" s="21"/>
      <c r="C103" s="29"/>
      <c r="D103" s="29"/>
    </row>
    <row r="104" spans="1:4" ht="20.25" x14ac:dyDescent="0.25">
      <c r="A104" s="101"/>
      <c r="B104" s="21"/>
      <c r="C104" s="29"/>
      <c r="D104" s="29"/>
    </row>
    <row r="105" spans="1:4" ht="20.25" x14ac:dyDescent="0.25">
      <c r="A105" s="101"/>
      <c r="B105" s="21"/>
      <c r="C105" s="29"/>
      <c r="D105" s="29"/>
    </row>
    <row r="106" spans="1:4" ht="20.25" x14ac:dyDescent="0.25">
      <c r="A106" s="101"/>
      <c r="B106" s="21"/>
      <c r="C106" s="29"/>
      <c r="D106" s="29"/>
    </row>
    <row r="107" spans="1:4" ht="20.25" x14ac:dyDescent="0.25">
      <c r="A107" s="101"/>
      <c r="B107" s="21"/>
      <c r="C107" s="29"/>
      <c r="D107" s="29"/>
    </row>
    <row r="108" spans="1:4" ht="20.25" x14ac:dyDescent="0.25">
      <c r="A108" s="101"/>
      <c r="B108" s="21"/>
      <c r="C108" s="29"/>
      <c r="D108" s="29"/>
    </row>
    <row r="109" spans="1:4" ht="20.25" x14ac:dyDescent="0.25">
      <c r="A109" s="101"/>
      <c r="B109" s="21"/>
      <c r="C109" s="29"/>
      <c r="D109" s="29"/>
    </row>
    <row r="110" spans="1:4" ht="20.25" x14ac:dyDescent="0.25">
      <c r="A110" s="101"/>
      <c r="B110" s="21"/>
      <c r="C110" s="29"/>
      <c r="D110" s="29"/>
    </row>
    <row r="111" spans="1:4" ht="20.25" x14ac:dyDescent="0.25">
      <c r="A111" s="101"/>
      <c r="B111" s="21"/>
      <c r="C111" s="29"/>
      <c r="D111" s="29"/>
    </row>
    <row r="112" spans="1:4" ht="20.25" x14ac:dyDescent="0.25">
      <c r="A112" s="101"/>
      <c r="B112" s="21"/>
      <c r="C112" s="29"/>
      <c r="D112" s="29"/>
    </row>
    <row r="113" spans="1:4" ht="20.25" x14ac:dyDescent="0.25">
      <c r="A113" s="101"/>
      <c r="B113" s="21"/>
      <c r="C113" s="29"/>
      <c r="D113" s="29"/>
    </row>
    <row r="114" spans="1:4" ht="20.25" x14ac:dyDescent="0.25">
      <c r="A114" s="101"/>
      <c r="B114" s="21"/>
      <c r="C114" s="29"/>
      <c r="D114" s="29"/>
    </row>
    <row r="115" spans="1:4" ht="20.25" x14ac:dyDescent="0.25">
      <c r="A115" s="101"/>
      <c r="B115" s="21"/>
      <c r="C115" s="29"/>
      <c r="D115" s="29"/>
    </row>
    <row r="116" spans="1:4" ht="20.25" x14ac:dyDescent="0.25">
      <c r="A116" s="101"/>
      <c r="B116" s="21"/>
      <c r="C116" s="29"/>
      <c r="D116" s="29"/>
    </row>
    <row r="117" spans="1:4" ht="20.25" x14ac:dyDescent="0.25">
      <c r="A117" s="101"/>
      <c r="B117" s="21"/>
      <c r="C117" s="29"/>
      <c r="D117" s="29"/>
    </row>
    <row r="118" spans="1:4" ht="20.25" x14ac:dyDescent="0.25">
      <c r="A118" s="101"/>
      <c r="B118" s="21"/>
      <c r="C118" s="29"/>
      <c r="D118" s="29"/>
    </row>
    <row r="119" spans="1:4" ht="20.25" x14ac:dyDescent="0.25">
      <c r="A119" s="101"/>
      <c r="B119" s="21"/>
      <c r="C119" s="29"/>
      <c r="D119" s="29"/>
    </row>
    <row r="120" spans="1:4" ht="20.25" x14ac:dyDescent="0.25">
      <c r="A120" s="101"/>
      <c r="B120" s="21"/>
      <c r="C120" s="29"/>
      <c r="D120" s="29"/>
    </row>
    <row r="121" spans="1:4" ht="20.25" x14ac:dyDescent="0.25">
      <c r="A121" s="101"/>
      <c r="B121" s="21"/>
      <c r="C121" s="29"/>
      <c r="D121" s="29"/>
    </row>
    <row r="122" spans="1:4" ht="20.25" x14ac:dyDescent="0.25">
      <c r="A122" s="101"/>
      <c r="B122" s="21"/>
      <c r="C122" s="29"/>
      <c r="D122" s="29"/>
    </row>
    <row r="123" spans="1:4" ht="20.25" x14ac:dyDescent="0.25">
      <c r="A123" s="101"/>
      <c r="B123" s="21"/>
      <c r="C123" s="29"/>
      <c r="D123" s="29"/>
    </row>
    <row r="124" spans="1:4" ht="20.25" x14ac:dyDescent="0.25">
      <c r="A124" s="101"/>
      <c r="B124" s="21"/>
      <c r="C124" s="29"/>
      <c r="D124" s="29"/>
    </row>
    <row r="125" spans="1:4" ht="20.25" x14ac:dyDescent="0.25">
      <c r="A125" s="101"/>
      <c r="B125" s="21"/>
      <c r="C125" s="29"/>
      <c r="D125" s="29"/>
    </row>
    <row r="126" spans="1:4" ht="20.25" x14ac:dyDescent="0.25">
      <c r="A126" s="101"/>
      <c r="B126" s="21"/>
      <c r="C126" s="29"/>
      <c r="D126" s="29"/>
    </row>
    <row r="127" spans="1:4" ht="20.25" x14ac:dyDescent="0.25">
      <c r="A127" s="101"/>
      <c r="B127" s="21"/>
      <c r="C127" s="29"/>
      <c r="D127" s="29"/>
    </row>
    <row r="128" spans="1:4" ht="20.25" x14ac:dyDescent="0.25">
      <c r="A128" s="101"/>
      <c r="B128" s="21"/>
      <c r="C128" s="29"/>
      <c r="D128" s="29"/>
    </row>
    <row r="129" spans="1:4" ht="20.25" x14ac:dyDescent="0.25">
      <c r="A129" s="101"/>
      <c r="B129" s="21"/>
      <c r="C129" s="29"/>
      <c r="D129" s="29"/>
    </row>
    <row r="130" spans="1:4" ht="20.25" x14ac:dyDescent="0.25">
      <c r="A130" s="101"/>
      <c r="B130" s="21"/>
      <c r="C130" s="29"/>
      <c r="D130" s="29"/>
    </row>
    <row r="131" spans="1:4" ht="20.25" x14ac:dyDescent="0.25">
      <c r="A131" s="101"/>
      <c r="B131" s="21"/>
      <c r="C131" s="29"/>
      <c r="D131" s="29"/>
    </row>
    <row r="132" spans="1:4" ht="20.25" x14ac:dyDescent="0.25">
      <c r="A132" s="101"/>
      <c r="B132" s="21"/>
      <c r="C132" s="29"/>
      <c r="D132" s="29"/>
    </row>
    <row r="133" spans="1:4" ht="20.25" x14ac:dyDescent="0.25">
      <c r="A133" s="101"/>
      <c r="B133" s="21"/>
      <c r="C133" s="29"/>
      <c r="D133" s="29"/>
    </row>
    <row r="134" spans="1:4" ht="20.25" x14ac:dyDescent="0.25">
      <c r="A134" s="101"/>
      <c r="B134" s="21"/>
      <c r="C134" s="29"/>
      <c r="D134" s="29"/>
    </row>
    <row r="135" spans="1:4" ht="20.25" x14ac:dyDescent="0.25">
      <c r="A135" s="101"/>
      <c r="B135" s="21"/>
      <c r="C135" s="29"/>
      <c r="D135" s="29"/>
    </row>
    <row r="136" spans="1:4" ht="20.25" x14ac:dyDescent="0.25">
      <c r="A136" s="101"/>
      <c r="B136" s="21"/>
      <c r="C136" s="29"/>
      <c r="D136" s="29"/>
    </row>
    <row r="137" spans="1:4" ht="20.25" x14ac:dyDescent="0.25">
      <c r="A137" s="101"/>
      <c r="B137" s="21"/>
      <c r="C137" s="29"/>
      <c r="D137" s="29"/>
    </row>
    <row r="138" spans="1:4" ht="20.25" x14ac:dyDescent="0.25">
      <c r="A138" s="101"/>
      <c r="B138" s="21"/>
      <c r="C138" s="29"/>
      <c r="D138" s="29"/>
    </row>
    <row r="139" spans="1:4" ht="20.25" x14ac:dyDescent="0.25">
      <c r="A139" s="101"/>
      <c r="B139" s="21"/>
      <c r="C139" s="29"/>
      <c r="D139" s="29"/>
    </row>
    <row r="140" spans="1:4" ht="20.25" x14ac:dyDescent="0.25">
      <c r="A140" s="101"/>
      <c r="B140" s="21"/>
      <c r="C140" s="29"/>
      <c r="D140" s="29"/>
    </row>
    <row r="141" spans="1:4" ht="20.25" x14ac:dyDescent="0.25">
      <c r="A141" s="101"/>
      <c r="B141" s="21"/>
      <c r="C141" s="29"/>
      <c r="D141" s="29"/>
    </row>
    <row r="142" spans="1:4" ht="20.25" x14ac:dyDescent="0.25">
      <c r="A142" s="101"/>
      <c r="B142" s="21"/>
      <c r="C142" s="29"/>
      <c r="D142" s="29"/>
    </row>
    <row r="143" spans="1:4" ht="20.25" x14ac:dyDescent="0.25">
      <c r="A143" s="101"/>
      <c r="B143" s="21"/>
      <c r="C143" s="29"/>
      <c r="D143" s="29"/>
    </row>
    <row r="144" spans="1:4" ht="20.25" x14ac:dyDescent="0.25">
      <c r="A144" s="101"/>
      <c r="B144" s="21"/>
      <c r="C144" s="29"/>
      <c r="D144" s="29"/>
    </row>
    <row r="145" spans="1:4" ht="20.25" x14ac:dyDescent="0.25">
      <c r="A145" s="101"/>
      <c r="B145" s="21"/>
      <c r="C145" s="29"/>
      <c r="D145" s="29"/>
    </row>
    <row r="146" spans="1:4" ht="20.25" x14ac:dyDescent="0.25">
      <c r="A146" s="101"/>
      <c r="B146" s="21"/>
      <c r="C146" s="29"/>
      <c r="D146" s="29"/>
    </row>
    <row r="147" spans="1:4" ht="20.25" x14ac:dyDescent="0.25">
      <c r="A147" s="101"/>
      <c r="B147" s="21"/>
      <c r="C147" s="29"/>
      <c r="D147" s="29"/>
    </row>
    <row r="148" spans="1:4" ht="20.25" x14ac:dyDescent="0.25">
      <c r="A148" s="101"/>
      <c r="B148" s="21"/>
      <c r="C148" s="29"/>
      <c r="D148" s="29"/>
    </row>
    <row r="149" spans="1:4" ht="20.25" x14ac:dyDescent="0.25">
      <c r="A149" s="101"/>
      <c r="B149" s="21"/>
      <c r="C149" s="29"/>
      <c r="D149" s="29"/>
    </row>
    <row r="150" spans="1:4" ht="20.25" x14ac:dyDescent="0.25">
      <c r="A150" s="101"/>
      <c r="B150" s="21"/>
      <c r="C150" s="29"/>
      <c r="D150" s="29"/>
    </row>
    <row r="151" spans="1:4" ht="20.25" x14ac:dyDescent="0.25">
      <c r="A151" s="101"/>
      <c r="B151" s="21"/>
      <c r="C151" s="29"/>
      <c r="D151" s="29"/>
    </row>
    <row r="152" spans="1:4" ht="20.25" x14ac:dyDescent="0.25">
      <c r="A152" s="101"/>
      <c r="B152" s="21"/>
      <c r="C152" s="29"/>
      <c r="D152" s="29"/>
    </row>
    <row r="153" spans="1:4" ht="20.25" x14ac:dyDescent="0.25">
      <c r="A153" s="101"/>
      <c r="B153" s="21"/>
      <c r="C153" s="29"/>
      <c r="D153" s="29"/>
    </row>
    <row r="154" spans="1:4" ht="20.25" x14ac:dyDescent="0.25">
      <c r="A154" s="101"/>
      <c r="B154" s="21"/>
      <c r="C154" s="29"/>
      <c r="D154" s="29"/>
    </row>
    <row r="155" spans="1:4" ht="20.25" x14ac:dyDescent="0.25">
      <c r="A155" s="101"/>
      <c r="B155" s="21"/>
      <c r="C155" s="29"/>
      <c r="D155" s="29"/>
    </row>
    <row r="156" spans="1:4" ht="20.25" x14ac:dyDescent="0.25">
      <c r="A156" s="101"/>
      <c r="B156" s="21"/>
      <c r="C156" s="29"/>
      <c r="D156" s="29"/>
    </row>
    <row r="157" spans="1:4" ht="20.25" x14ac:dyDescent="0.25">
      <c r="A157" s="101"/>
      <c r="B157" s="21"/>
      <c r="C157" s="29"/>
      <c r="D157" s="29"/>
    </row>
    <row r="158" spans="1:4" ht="20.25" x14ac:dyDescent="0.25">
      <c r="A158" s="101"/>
      <c r="B158" s="21"/>
      <c r="C158" s="29"/>
      <c r="D158" s="29"/>
    </row>
    <row r="159" spans="1:4" ht="20.25" x14ac:dyDescent="0.25">
      <c r="A159" s="101"/>
      <c r="B159" s="21"/>
      <c r="C159" s="29"/>
      <c r="D159" s="29"/>
    </row>
    <row r="160" spans="1:4" ht="20.25" x14ac:dyDescent="0.25">
      <c r="A160" s="101"/>
      <c r="B160" s="21"/>
      <c r="C160" s="29"/>
      <c r="D160" s="29"/>
    </row>
    <row r="161" spans="1:4" ht="20.25" x14ac:dyDescent="0.25">
      <c r="A161" s="101"/>
      <c r="B161" s="21"/>
      <c r="C161" s="29"/>
      <c r="D161" s="29"/>
    </row>
    <row r="162" spans="1:4" ht="20.25" x14ac:dyDescent="0.25">
      <c r="A162" s="101"/>
      <c r="B162" s="21"/>
      <c r="C162" s="29"/>
      <c r="D162" s="29"/>
    </row>
    <row r="163" spans="1:4" ht="20.25" x14ac:dyDescent="0.25">
      <c r="A163" s="101"/>
      <c r="B163" s="21"/>
      <c r="C163" s="29"/>
      <c r="D163" s="29"/>
    </row>
    <row r="164" spans="1:4" ht="20.25" x14ac:dyDescent="0.25">
      <c r="A164" s="101"/>
      <c r="B164" s="21"/>
      <c r="C164" s="29"/>
      <c r="D164" s="29"/>
    </row>
    <row r="165" spans="1:4" ht="20.25" x14ac:dyDescent="0.25">
      <c r="A165" s="101"/>
      <c r="B165" s="21"/>
      <c r="C165" s="29"/>
      <c r="D165" s="29"/>
    </row>
    <row r="166" spans="1:4" ht="20.25" x14ac:dyDescent="0.25">
      <c r="A166" s="101"/>
      <c r="B166" s="21"/>
      <c r="C166" s="29"/>
      <c r="D166" s="29"/>
    </row>
    <row r="167" spans="1:4" ht="20.25" x14ac:dyDescent="0.25">
      <c r="A167" s="101"/>
      <c r="B167" s="21"/>
      <c r="C167" s="29"/>
      <c r="D167" s="29"/>
    </row>
    <row r="168" spans="1:4" ht="20.25" x14ac:dyDescent="0.25">
      <c r="A168" s="101"/>
      <c r="B168" s="21"/>
      <c r="C168" s="29"/>
      <c r="D168" s="29"/>
    </row>
    <row r="169" spans="1:4" ht="20.25" x14ac:dyDescent="0.25">
      <c r="A169" s="101"/>
      <c r="B169" s="21"/>
      <c r="C169" s="29"/>
      <c r="D169" s="29"/>
    </row>
    <row r="170" spans="1:4" ht="20.25" x14ac:dyDescent="0.25">
      <c r="A170" s="101"/>
      <c r="B170" s="21"/>
      <c r="C170" s="29"/>
      <c r="D170" s="29"/>
    </row>
    <row r="171" spans="1:4" ht="20.25" x14ac:dyDescent="0.25">
      <c r="A171" s="101"/>
      <c r="B171" s="21"/>
      <c r="C171" s="29"/>
      <c r="D171" s="29"/>
    </row>
    <row r="172" spans="1:4" ht="20.25" x14ac:dyDescent="0.25">
      <c r="A172" s="101"/>
      <c r="B172" s="21"/>
      <c r="C172" s="29"/>
      <c r="D172" s="29"/>
    </row>
    <row r="173" spans="1:4" ht="20.25" x14ac:dyDescent="0.25">
      <c r="A173" s="101"/>
      <c r="B173" s="21"/>
      <c r="C173" s="29"/>
      <c r="D173" s="29"/>
    </row>
    <row r="174" spans="1:4" ht="20.25" x14ac:dyDescent="0.25">
      <c r="A174" s="101"/>
      <c r="B174" s="21"/>
      <c r="C174" s="29"/>
      <c r="D174" s="29"/>
    </row>
    <row r="175" spans="1:4" ht="20.25" x14ac:dyDescent="0.25">
      <c r="A175" s="101"/>
      <c r="B175" s="21"/>
      <c r="C175" s="29"/>
      <c r="D175" s="29"/>
    </row>
    <row r="176" spans="1:4" ht="20.25" x14ac:dyDescent="0.25">
      <c r="A176" s="101"/>
      <c r="B176" s="21"/>
      <c r="C176" s="29"/>
      <c r="D176" s="29"/>
    </row>
    <row r="177" spans="1:4" ht="20.25" x14ac:dyDescent="0.25">
      <c r="A177" s="101"/>
      <c r="B177" s="21"/>
      <c r="C177" s="29"/>
      <c r="D177" s="29"/>
    </row>
    <row r="178" spans="1:4" ht="20.25" x14ac:dyDescent="0.25">
      <c r="A178" s="101"/>
      <c r="B178" s="21"/>
      <c r="C178" s="29"/>
      <c r="D178" s="29"/>
    </row>
    <row r="179" spans="1:4" ht="20.25" x14ac:dyDescent="0.25">
      <c r="A179" s="101"/>
      <c r="B179" s="21"/>
      <c r="C179" s="29"/>
      <c r="D179" s="29"/>
    </row>
    <row r="180" spans="1:4" ht="20.25" x14ac:dyDescent="0.25">
      <c r="A180" s="101"/>
      <c r="B180" s="21"/>
      <c r="C180" s="29"/>
      <c r="D180" s="29"/>
    </row>
    <row r="181" spans="1:4" ht="20.25" x14ac:dyDescent="0.25">
      <c r="A181" s="101"/>
      <c r="B181" s="21"/>
      <c r="C181" s="29"/>
      <c r="D181" s="29"/>
    </row>
    <row r="182" spans="1:4" ht="20.25" x14ac:dyDescent="0.25">
      <c r="A182" s="101"/>
      <c r="B182" s="21"/>
      <c r="C182" s="29"/>
      <c r="D182" s="29"/>
    </row>
    <row r="183" spans="1:4" ht="20.25" x14ac:dyDescent="0.25">
      <c r="A183" s="101"/>
      <c r="B183" s="21"/>
      <c r="C183" s="29"/>
      <c r="D183" s="29"/>
    </row>
    <row r="184" spans="1:4" ht="20.25" x14ac:dyDescent="0.25">
      <c r="A184" s="101"/>
      <c r="B184" s="21"/>
      <c r="C184" s="29"/>
      <c r="D184" s="29"/>
    </row>
    <row r="185" spans="1:4" ht="20.25" x14ac:dyDescent="0.25">
      <c r="A185" s="101"/>
      <c r="B185" s="21"/>
      <c r="C185" s="29"/>
      <c r="D185" s="29"/>
    </row>
    <row r="186" spans="1:4" ht="20.25" x14ac:dyDescent="0.25">
      <c r="A186" s="101"/>
      <c r="B186" s="21"/>
      <c r="C186" s="29"/>
      <c r="D186" s="29"/>
    </row>
    <row r="187" spans="1:4" ht="20.25" x14ac:dyDescent="0.25">
      <c r="A187" s="101"/>
      <c r="B187" s="21"/>
      <c r="C187" s="29"/>
      <c r="D187" s="29"/>
    </row>
    <row r="188" spans="1:4" ht="20.25" x14ac:dyDescent="0.25">
      <c r="A188" s="101"/>
      <c r="B188" s="21"/>
      <c r="C188" s="29"/>
      <c r="D188" s="29"/>
    </row>
    <row r="189" spans="1:4" ht="20.25" x14ac:dyDescent="0.25">
      <c r="A189" s="101"/>
      <c r="B189" s="21"/>
      <c r="C189" s="29"/>
      <c r="D189" s="29"/>
    </row>
    <row r="190" spans="1:4" ht="20.25" x14ac:dyDescent="0.25">
      <c r="A190" s="101"/>
      <c r="B190" s="21"/>
      <c r="C190" s="29"/>
      <c r="D190" s="29"/>
    </row>
    <row r="191" spans="1:4" ht="20.25" x14ac:dyDescent="0.25">
      <c r="A191" s="101"/>
      <c r="B191" s="21"/>
      <c r="C191" s="29"/>
      <c r="D191" s="29"/>
    </row>
    <row r="192" spans="1:4" ht="20.25" x14ac:dyDescent="0.25">
      <c r="A192" s="101"/>
      <c r="B192" s="21"/>
      <c r="C192" s="29"/>
      <c r="D192" s="29"/>
    </row>
    <row r="193" spans="1:4" ht="20.25" x14ac:dyDescent="0.25">
      <c r="A193" s="101"/>
      <c r="B193" s="21"/>
      <c r="C193" s="29"/>
      <c r="D193" s="29"/>
    </row>
    <row r="194" spans="1:4" ht="20.25" x14ac:dyDescent="0.25">
      <c r="A194" s="101"/>
      <c r="B194" s="21"/>
      <c r="C194" s="29"/>
      <c r="D194" s="29"/>
    </row>
    <row r="195" spans="1:4" ht="20.25" x14ac:dyDescent="0.25">
      <c r="A195" s="101"/>
      <c r="B195" s="21"/>
      <c r="C195" s="29"/>
      <c r="D195" s="29"/>
    </row>
    <row r="196" spans="1:4" ht="20.25" x14ac:dyDescent="0.25">
      <c r="A196" s="101"/>
      <c r="B196" s="21"/>
      <c r="C196" s="29"/>
      <c r="D196" s="29"/>
    </row>
    <row r="197" spans="1:4" ht="20.25" x14ac:dyDescent="0.25">
      <c r="A197" s="101"/>
      <c r="B197" s="21"/>
      <c r="C197" s="29"/>
      <c r="D197" s="29"/>
    </row>
    <row r="198" spans="1:4" ht="20.25" x14ac:dyDescent="0.25">
      <c r="A198" s="101"/>
      <c r="B198" s="21"/>
      <c r="C198" s="29"/>
      <c r="D198" s="29"/>
    </row>
    <row r="199" spans="1:4" ht="20.25" x14ac:dyDescent="0.25">
      <c r="A199" s="101"/>
      <c r="B199" s="21"/>
      <c r="C199" s="29"/>
      <c r="D199" s="29"/>
    </row>
    <row r="200" spans="1:4" ht="20.25" x14ac:dyDescent="0.25">
      <c r="A200" s="101"/>
      <c r="B200" s="21"/>
      <c r="C200" s="29"/>
      <c r="D200" s="29"/>
    </row>
    <row r="201" spans="1:4" ht="20.25" x14ac:dyDescent="0.25">
      <c r="A201" s="101"/>
      <c r="B201" s="21"/>
      <c r="C201" s="29"/>
      <c r="D201" s="29"/>
    </row>
    <row r="202" spans="1:4" ht="20.25" x14ac:dyDescent="0.25">
      <c r="A202" s="101"/>
      <c r="B202" s="21"/>
      <c r="C202" s="29"/>
      <c r="D202" s="29"/>
    </row>
    <row r="203" spans="1:4" ht="20.25" x14ac:dyDescent="0.25">
      <c r="A203" s="101"/>
      <c r="B203" s="21"/>
      <c r="C203" s="29"/>
      <c r="D203" s="29"/>
    </row>
    <row r="204" spans="1:4" ht="20.25" x14ac:dyDescent="0.25">
      <c r="A204" s="101"/>
      <c r="B204" s="21"/>
      <c r="C204" s="29"/>
      <c r="D204" s="29"/>
    </row>
    <row r="205" spans="1:4" ht="20.25" x14ac:dyDescent="0.25">
      <c r="A205" s="101"/>
      <c r="B205" s="21"/>
      <c r="C205" s="29"/>
      <c r="D205" s="29"/>
    </row>
    <row r="206" spans="1:4" ht="20.25" x14ac:dyDescent="0.25">
      <c r="A206" s="101"/>
      <c r="B206" s="21"/>
      <c r="C206" s="29"/>
      <c r="D206" s="29"/>
    </row>
    <row r="207" spans="1:4" ht="20.25" x14ac:dyDescent="0.25">
      <c r="A207" s="101"/>
      <c r="B207" s="21"/>
      <c r="C207" s="29"/>
      <c r="D207" s="29"/>
    </row>
    <row r="208" spans="1:4" x14ac:dyDescent="0.25">
      <c r="A208" s="81"/>
      <c r="B208" s="21"/>
      <c r="C208" s="21"/>
      <c r="D208" s="21"/>
    </row>
    <row r="209" spans="1:8" ht="20.25" x14ac:dyDescent="0.25">
      <c r="A209" s="81"/>
      <c r="B209" s="25" t="s">
        <v>88</v>
      </c>
      <c r="C209" s="25" t="s">
        <v>144</v>
      </c>
      <c r="D209" s="28" t="s">
        <v>88</v>
      </c>
      <c r="E209" s="28" t="s">
        <v>144</v>
      </c>
    </row>
    <row r="210" spans="1:8" ht="21" x14ac:dyDescent="0.35">
      <c r="A210" s="81"/>
      <c r="B210" s="26" t="s">
        <v>90</v>
      </c>
      <c r="C210" s="26"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81"/>
      <c r="B211" s="26" t="s">
        <v>90</v>
      </c>
      <c r="C211" s="26" t="s">
        <v>93</v>
      </c>
      <c r="E211" t="s">
        <v>58</v>
      </c>
      <c r="F211" t="str">
        <f t="shared" ref="F211:F221" si="0">IF(NOT(ISBLANK(D211)),D211,IF(NOT(ISBLANK(E211)),"     "&amp;E211,FALSE))</f>
        <v xml:space="preserve">     Afectación menor a 10 SMLMV .</v>
      </c>
    </row>
    <row r="212" spans="1:8" ht="21" x14ac:dyDescent="0.35">
      <c r="A212" s="81"/>
      <c r="B212" s="26" t="s">
        <v>90</v>
      </c>
      <c r="C212" s="26" t="s">
        <v>94</v>
      </c>
      <c r="E212" t="s">
        <v>93</v>
      </c>
      <c r="F212" t="str">
        <f t="shared" si="0"/>
        <v xml:space="preserve">     Entre 10 y 50 SMLMV </v>
      </c>
    </row>
    <row r="213" spans="1:8" ht="21" x14ac:dyDescent="0.35">
      <c r="A213" s="81"/>
      <c r="B213" s="26" t="s">
        <v>90</v>
      </c>
      <c r="C213" s="26" t="s">
        <v>95</v>
      </c>
      <c r="E213" t="s">
        <v>94</v>
      </c>
      <c r="F213" t="str">
        <f t="shared" si="0"/>
        <v xml:space="preserve">     Entre 50 y 100 SMLMV </v>
      </c>
    </row>
    <row r="214" spans="1:8" ht="21" x14ac:dyDescent="0.35">
      <c r="A214" s="81"/>
      <c r="B214" s="26" t="s">
        <v>90</v>
      </c>
      <c r="C214" s="26" t="s">
        <v>96</v>
      </c>
      <c r="E214" t="s">
        <v>95</v>
      </c>
      <c r="F214" t="str">
        <f t="shared" si="0"/>
        <v xml:space="preserve">     Entre 100 y 500 SMLMV </v>
      </c>
    </row>
    <row r="215" spans="1:8" ht="21" x14ac:dyDescent="0.35">
      <c r="A215" s="81"/>
      <c r="B215" s="26" t="s">
        <v>57</v>
      </c>
      <c r="C215" s="26" t="s">
        <v>97</v>
      </c>
      <c r="E215" t="s">
        <v>96</v>
      </c>
      <c r="F215" t="str">
        <f t="shared" si="0"/>
        <v xml:space="preserve">     Mayor a 500 SMLMV </v>
      </c>
    </row>
    <row r="216" spans="1:8" ht="21" x14ac:dyDescent="0.35">
      <c r="A216" s="81"/>
      <c r="B216" s="26" t="s">
        <v>57</v>
      </c>
      <c r="C216" s="26" t="s">
        <v>98</v>
      </c>
      <c r="D216" t="s">
        <v>57</v>
      </c>
      <c r="F216" t="str">
        <f t="shared" si="0"/>
        <v>Pérdida Reputacional</v>
      </c>
    </row>
    <row r="217" spans="1:8" ht="21" x14ac:dyDescent="0.35">
      <c r="A217" s="81"/>
      <c r="B217" s="26" t="s">
        <v>57</v>
      </c>
      <c r="C217" s="26" t="s">
        <v>100</v>
      </c>
      <c r="E217" t="s">
        <v>97</v>
      </c>
      <c r="F217" t="str">
        <f t="shared" si="0"/>
        <v xml:space="preserve">     El riesgo afecta la imagen de alguna área de la organización</v>
      </c>
    </row>
    <row r="218" spans="1:8" ht="21" x14ac:dyDescent="0.35">
      <c r="A218" s="81"/>
      <c r="B218" s="26" t="s">
        <v>57</v>
      </c>
      <c r="C218" s="26" t="s">
        <v>99</v>
      </c>
      <c r="E218" t="s">
        <v>98</v>
      </c>
      <c r="F218" t="str">
        <f t="shared" si="0"/>
        <v xml:space="preserve">     El riesgo afecta la imagen de la entidad internamente, de conocimiento general, nivel interno, de junta dircetiva y accionistas y/o de provedores</v>
      </c>
    </row>
    <row r="219" spans="1:8" ht="21" x14ac:dyDescent="0.35">
      <c r="A219" s="81"/>
      <c r="B219" s="26" t="s">
        <v>57</v>
      </c>
      <c r="C219" s="26" t="s">
        <v>118</v>
      </c>
      <c r="E219" t="s">
        <v>100</v>
      </c>
      <c r="F219" t="str">
        <f t="shared" si="0"/>
        <v xml:space="preserve">     El riesgo afecta la imagen de la entidad con algunos usuarios de relevancia frente al logro de los objetivos</v>
      </c>
    </row>
    <row r="220" spans="1:8" x14ac:dyDescent="0.25">
      <c r="A220" s="81"/>
      <c r="B220" s="27"/>
      <c r="C220" s="27"/>
      <c r="E220" t="s">
        <v>99</v>
      </c>
      <c r="F220" t="str">
        <f t="shared" si="0"/>
        <v xml:space="preserve">     El riesgo afecta la imagen de de la entidad con efecto publicitario sostenido a nivel de sector administrativo, nivel departamental o municipal</v>
      </c>
    </row>
    <row r="221" spans="1:8" x14ac:dyDescent="0.25">
      <c r="A221" s="81"/>
      <c r="B221" s="27" t="e" cm="1">
        <f t="array" aca="1" ref="B221:B223" ca="1">_xlfn.UNIQUE(Tabla1[[#All],[Criterios]])</f>
        <v>#NAME?</v>
      </c>
      <c r="C221" s="27"/>
      <c r="E221" t="s">
        <v>118</v>
      </c>
      <c r="F221" t="str">
        <f t="shared" si="0"/>
        <v xml:space="preserve">     El riesgo afecta la imagen de la entidad a nivel nacional, con efecto publicitarios sostenible a nivel país</v>
      </c>
    </row>
    <row r="222" spans="1:8" x14ac:dyDescent="0.25">
      <c r="A222" s="81"/>
      <c r="B222" s="27" t="e">
        <f ca="1"/>
        <v>#NAME?</v>
      </c>
      <c r="C222" s="27"/>
    </row>
    <row r="223" spans="1:8" x14ac:dyDescent="0.25">
      <c r="B223" s="27" t="e">
        <f ca="1"/>
        <v>#NAME?</v>
      </c>
      <c r="C223" s="27"/>
      <c r="F223" s="30" t="s">
        <v>146</v>
      </c>
    </row>
    <row r="224" spans="1:8" x14ac:dyDescent="0.25">
      <c r="B224" s="20"/>
      <c r="C224" s="20"/>
      <c r="F224" s="30" t="s">
        <v>147</v>
      </c>
    </row>
    <row r="225" spans="2:4" x14ac:dyDescent="0.25">
      <c r="B225" s="20"/>
      <c r="C225" s="20"/>
    </row>
    <row r="226" spans="2:4" x14ac:dyDescent="0.25">
      <c r="B226" s="20"/>
      <c r="C226" s="20"/>
    </row>
    <row r="227" spans="2:4" x14ac:dyDescent="0.25">
      <c r="B227" s="20"/>
      <c r="C227" s="20"/>
      <c r="D227" s="20"/>
    </row>
    <row r="228" spans="2:4" x14ac:dyDescent="0.25">
      <c r="B228" s="20"/>
      <c r="C228" s="20"/>
      <c r="D228" s="20"/>
    </row>
    <row r="229" spans="2:4" x14ac:dyDescent="0.25">
      <c r="B229" s="20"/>
      <c r="C229" s="20"/>
      <c r="D229" s="20"/>
    </row>
    <row r="230" spans="2:4" x14ac:dyDescent="0.25">
      <c r="B230" s="20"/>
      <c r="C230" s="20"/>
      <c r="D230" s="20"/>
    </row>
    <row r="231" spans="2:4" x14ac:dyDescent="0.25">
      <c r="B231" s="20"/>
      <c r="C231" s="20"/>
      <c r="D231" s="20"/>
    </row>
    <row r="232" spans="2:4" x14ac:dyDescent="0.25">
      <c r="B232" s="20"/>
      <c r="C232" s="20"/>
      <c r="D232" s="20"/>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E8" sqref="E8"/>
    </sheetView>
  </sheetViews>
  <sheetFormatPr baseColWidth="10" defaultColWidth="14.28515625" defaultRowHeight="12.75" x14ac:dyDescent="0.2"/>
  <cols>
    <col min="1" max="2" width="14.28515625" style="86"/>
    <col min="3" max="3" width="17" style="86" customWidth="1"/>
    <col min="4" max="4" width="14.28515625" style="86"/>
    <col min="5" max="5" width="46" style="86" customWidth="1"/>
    <col min="6" max="16384" width="14.28515625" style="86"/>
  </cols>
  <sheetData>
    <row r="1" spans="2:6" ht="24" customHeight="1" thickBot="1" x14ac:dyDescent="0.25">
      <c r="B1" s="398" t="s">
        <v>78</v>
      </c>
      <c r="C1" s="399"/>
      <c r="D1" s="399"/>
      <c r="E1" s="399"/>
      <c r="F1" s="400"/>
    </row>
    <row r="2" spans="2:6" ht="16.5" thickBot="1" x14ac:dyDescent="0.3">
      <c r="B2" s="87"/>
      <c r="C2" s="87"/>
      <c r="D2" s="87"/>
      <c r="E2" s="87"/>
      <c r="F2" s="87"/>
    </row>
    <row r="3" spans="2:6" ht="16.5" thickBot="1" x14ac:dyDescent="0.25">
      <c r="B3" s="402" t="s">
        <v>64</v>
      </c>
      <c r="C3" s="403"/>
      <c r="D3" s="403"/>
      <c r="E3" s="99" t="s">
        <v>65</v>
      </c>
      <c r="F3" s="100" t="s">
        <v>66</v>
      </c>
    </row>
    <row r="4" spans="2:6" ht="31.5" x14ac:dyDescent="0.2">
      <c r="B4" s="404" t="s">
        <v>67</v>
      </c>
      <c r="C4" s="406" t="s">
        <v>13</v>
      </c>
      <c r="D4" s="88" t="s">
        <v>14</v>
      </c>
      <c r="E4" s="89" t="s">
        <v>68</v>
      </c>
      <c r="F4" s="90">
        <v>0.25</v>
      </c>
    </row>
    <row r="5" spans="2:6" ht="47.25" x14ac:dyDescent="0.2">
      <c r="B5" s="405"/>
      <c r="C5" s="407"/>
      <c r="D5" s="91" t="s">
        <v>15</v>
      </c>
      <c r="E5" s="92" t="s">
        <v>69</v>
      </c>
      <c r="F5" s="93">
        <v>0.15</v>
      </c>
    </row>
    <row r="6" spans="2:6" ht="47.25" x14ac:dyDescent="0.2">
      <c r="B6" s="405"/>
      <c r="C6" s="407"/>
      <c r="D6" s="91" t="s">
        <v>16</v>
      </c>
      <c r="E6" s="92" t="s">
        <v>70</v>
      </c>
      <c r="F6" s="93">
        <v>0.1</v>
      </c>
    </row>
    <row r="7" spans="2:6" ht="63" x14ac:dyDescent="0.2">
      <c r="B7" s="405"/>
      <c r="C7" s="407" t="s">
        <v>17</v>
      </c>
      <c r="D7" s="91" t="s">
        <v>10</v>
      </c>
      <c r="E7" s="92" t="s">
        <v>71</v>
      </c>
      <c r="F7" s="93">
        <v>0.25</v>
      </c>
    </row>
    <row r="8" spans="2:6" ht="31.5" x14ac:dyDescent="0.2">
      <c r="B8" s="405"/>
      <c r="C8" s="407"/>
      <c r="D8" s="91" t="s">
        <v>9</v>
      </c>
      <c r="E8" s="92" t="s">
        <v>72</v>
      </c>
      <c r="F8" s="93">
        <v>0.15</v>
      </c>
    </row>
    <row r="9" spans="2:6" ht="47.25" x14ac:dyDescent="0.2">
      <c r="B9" s="405" t="s">
        <v>161</v>
      </c>
      <c r="C9" s="407" t="s">
        <v>18</v>
      </c>
      <c r="D9" s="91" t="s">
        <v>19</v>
      </c>
      <c r="E9" s="92" t="s">
        <v>73</v>
      </c>
      <c r="F9" s="94" t="s">
        <v>74</v>
      </c>
    </row>
    <row r="10" spans="2:6" ht="63" x14ac:dyDescent="0.2">
      <c r="B10" s="405"/>
      <c r="C10" s="407"/>
      <c r="D10" s="91" t="s">
        <v>20</v>
      </c>
      <c r="E10" s="92" t="s">
        <v>75</v>
      </c>
      <c r="F10" s="94" t="s">
        <v>74</v>
      </c>
    </row>
    <row r="11" spans="2:6" ht="47.25" x14ac:dyDescent="0.2">
      <c r="B11" s="405"/>
      <c r="C11" s="407" t="s">
        <v>21</v>
      </c>
      <c r="D11" s="91" t="s">
        <v>22</v>
      </c>
      <c r="E11" s="92" t="s">
        <v>76</v>
      </c>
      <c r="F11" s="94" t="s">
        <v>74</v>
      </c>
    </row>
    <row r="12" spans="2:6" ht="47.25" x14ac:dyDescent="0.2">
      <c r="B12" s="405"/>
      <c r="C12" s="407"/>
      <c r="D12" s="91" t="s">
        <v>23</v>
      </c>
      <c r="E12" s="92" t="s">
        <v>77</v>
      </c>
      <c r="F12" s="94" t="s">
        <v>74</v>
      </c>
    </row>
    <row r="13" spans="2:6" ht="31.5" x14ac:dyDescent="0.2">
      <c r="B13" s="405"/>
      <c r="C13" s="407" t="s">
        <v>24</v>
      </c>
      <c r="D13" s="91" t="s">
        <v>119</v>
      </c>
      <c r="E13" s="92" t="s">
        <v>122</v>
      </c>
      <c r="F13" s="94" t="s">
        <v>74</v>
      </c>
    </row>
    <row r="14" spans="2:6" ht="32.25" thickBot="1" x14ac:dyDescent="0.25">
      <c r="B14" s="408"/>
      <c r="C14" s="409"/>
      <c r="D14" s="95" t="s">
        <v>120</v>
      </c>
      <c r="E14" s="96" t="s">
        <v>121</v>
      </c>
      <c r="F14" s="97" t="s">
        <v>74</v>
      </c>
    </row>
    <row r="15" spans="2:6" ht="49.5" customHeight="1" x14ac:dyDescent="0.2">
      <c r="B15" s="401" t="s">
        <v>158</v>
      </c>
      <c r="C15" s="401"/>
      <c r="D15" s="401"/>
      <c r="E15" s="401"/>
      <c r="F15" s="401"/>
    </row>
    <row r="16" spans="2:6" ht="27" customHeight="1" x14ac:dyDescent="0.25">
      <c r="B16" s="98"/>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ColWidth="11.42578125" defaultRowHeight="12.75" x14ac:dyDescent="0.2"/>
  <cols>
    <col min="1" max="1" width="32.85546875" style="7" customWidth="1"/>
    <col min="2" max="16384" width="11.42578125" style="7"/>
  </cols>
  <sheetData>
    <row r="3" spans="1:1" x14ac:dyDescent="0.2">
      <c r="A3" s="8" t="s">
        <v>14</v>
      </c>
    </row>
    <row r="4" spans="1:1" x14ac:dyDescent="0.2">
      <c r="A4" s="8" t="s">
        <v>15</v>
      </c>
    </row>
    <row r="5" spans="1:1" x14ac:dyDescent="0.2">
      <c r="A5" s="8" t="s">
        <v>16</v>
      </c>
    </row>
    <row r="6" spans="1:1" x14ac:dyDescent="0.2">
      <c r="A6" s="8" t="s">
        <v>10</v>
      </c>
    </row>
    <row r="7" spans="1:1" x14ac:dyDescent="0.2">
      <c r="A7" s="8" t="s">
        <v>9</v>
      </c>
    </row>
    <row r="8" spans="1:1" x14ac:dyDescent="0.2">
      <c r="A8" s="8" t="s">
        <v>19</v>
      </c>
    </row>
    <row r="9" spans="1:1" x14ac:dyDescent="0.2">
      <c r="A9" s="8" t="s">
        <v>20</v>
      </c>
    </row>
    <row r="10" spans="1:1" x14ac:dyDescent="0.2">
      <c r="A10" s="8" t="s">
        <v>22</v>
      </c>
    </row>
    <row r="11" spans="1:1" x14ac:dyDescent="0.2">
      <c r="A11" s="8" t="s">
        <v>23</v>
      </c>
    </row>
    <row r="12" spans="1:1" x14ac:dyDescent="0.2">
      <c r="A12" s="8" t="s">
        <v>25</v>
      </c>
    </row>
    <row r="13" spans="1:1" x14ac:dyDescent="0.2">
      <c r="A13" s="8" t="s">
        <v>26</v>
      </c>
    </row>
    <row r="14" spans="1:1" x14ac:dyDescent="0.2">
      <c r="A14" s="8" t="s">
        <v>27</v>
      </c>
    </row>
    <row r="16" spans="1:1" x14ac:dyDescent="0.2">
      <c r="A16" s="8" t="s">
        <v>30</v>
      </c>
    </row>
    <row r="17" spans="1:1" x14ac:dyDescent="0.2">
      <c r="A17" s="8" t="s">
        <v>31</v>
      </c>
    </row>
    <row r="18" spans="1:1" x14ac:dyDescent="0.2">
      <c r="A18" s="8" t="s">
        <v>32</v>
      </c>
    </row>
    <row r="20" spans="1:1" x14ac:dyDescent="0.2">
      <c r="A20" s="8" t="s">
        <v>40</v>
      </c>
    </row>
    <row r="21" spans="1:1" x14ac:dyDescent="0.2">
      <c r="A21" s="8"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2025-07-17T21:08:54Z</dcterms:modified>
</cp:coreProperties>
</file>